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28920" yWindow="-120" windowWidth="29040" windowHeight="15840"/>
  </bookViews>
  <sheets>
    <sheet name="Planilh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1" l="1"/>
  <c r="N19" i="1" l="1"/>
  <c r="E13" i="1"/>
  <c r="E20" i="1"/>
  <c r="N25" i="1"/>
  <c r="N26" i="1"/>
  <c r="E34" i="1"/>
  <c r="N37" i="1"/>
  <c r="N40" i="1"/>
  <c r="E41" i="1"/>
  <c r="N51" i="1"/>
  <c r="N52" i="1"/>
  <c r="N53" i="1"/>
  <c r="N54" i="1"/>
  <c r="E55" i="1"/>
  <c r="E62" i="1"/>
  <c r="N67" i="1"/>
  <c r="N68" i="1"/>
  <c r="E69" i="1"/>
  <c r="N75" i="1"/>
  <c r="E76" i="1"/>
  <c r="N79" i="1"/>
  <c r="N80" i="1"/>
  <c r="N81" i="1"/>
  <c r="N82" i="1"/>
  <c r="E83" i="1"/>
  <c r="N74" i="1"/>
  <c r="N73" i="1"/>
  <c r="N72" i="1"/>
  <c r="N71" i="1"/>
  <c r="N59" i="1"/>
  <c r="N58" i="1"/>
  <c r="N57" i="1"/>
  <c r="N45" i="1"/>
  <c r="N43" i="1"/>
  <c r="N31" i="1"/>
  <c r="N16" i="1"/>
  <c r="N8" i="1"/>
  <c r="N78" i="1"/>
  <c r="N66" i="1"/>
  <c r="N65" i="1"/>
  <c r="N64" i="1"/>
  <c r="N61" i="1"/>
  <c r="N60" i="1"/>
  <c r="N50" i="1"/>
  <c r="N47" i="1"/>
  <c r="N46" i="1"/>
  <c r="N44" i="1"/>
  <c r="N39" i="1"/>
  <c r="N38" i="1"/>
  <c r="N36" i="1"/>
  <c r="N33" i="1"/>
  <c r="N32" i="1"/>
  <c r="N30" i="1"/>
  <c r="N24" i="1"/>
  <c r="N23" i="1"/>
  <c r="N22" i="1"/>
  <c r="N18" i="1"/>
  <c r="N17" i="1"/>
  <c r="N12" i="1"/>
  <c r="N11" i="1"/>
  <c r="N10" i="1"/>
  <c r="N9" i="1"/>
  <c r="N48" i="1" l="1"/>
  <c r="E27" i="1"/>
  <c r="N62" i="1"/>
  <c r="N83" i="1"/>
  <c r="N69" i="1"/>
  <c r="N13" i="1"/>
  <c r="N29" i="1"/>
  <c r="N34" i="1" s="1"/>
  <c r="N15" i="1"/>
  <c r="N20" i="1" s="1"/>
  <c r="N27" i="1"/>
  <c r="N41" i="1"/>
  <c r="N76" i="1"/>
  <c r="N55" i="1"/>
  <c r="N85" i="1" l="1"/>
</calcChain>
</file>

<file path=xl/sharedStrings.xml><?xml version="1.0" encoding="utf-8"?>
<sst xmlns="http://schemas.openxmlformats.org/spreadsheetml/2006/main" count="334" uniqueCount="57">
  <si>
    <t>ITEM</t>
  </si>
  <si>
    <t>CATMAT</t>
  </si>
  <si>
    <t>SIAFÍSICO (BEC)</t>
  </si>
  <si>
    <t>U.F. (extenso)</t>
  </si>
  <si>
    <t>Qtd.</t>
  </si>
  <si>
    <t>LOCAL DE ENTREGA</t>
  </si>
  <si>
    <t>ESPECIFICAÇÕES RESUMIDA</t>
  </si>
  <si>
    <t>Subtotal</t>
  </si>
  <si>
    <t>Pacote 250g</t>
  </si>
  <si>
    <t>Cafe Tradicional, Torrado e Moido, embalagem Pouch</t>
  </si>
  <si>
    <t>TOTAL</t>
  </si>
  <si>
    <t>SUBTOTAL</t>
  </si>
  <si>
    <t>Saco 1 Quilograma</t>
  </si>
  <si>
    <t>Acucar - Refinado</t>
  </si>
  <si>
    <t>Cx Cartonada Alumin 1 Litro</t>
  </si>
  <si>
    <t>Leite - Integral</t>
  </si>
  <si>
    <t>SUBOTAL</t>
  </si>
  <si>
    <t>Pote 500g</t>
  </si>
  <si>
    <t>Margarina - Com Sal</t>
  </si>
  <si>
    <t>Caixa 250 Grama</t>
  </si>
  <si>
    <t>Chá Mate</t>
  </si>
  <si>
    <t>Pacote 200 Gramas</t>
  </si>
  <si>
    <t>Biscoito com sal; Tipo Cream Cracker, Integral</t>
  </si>
  <si>
    <t>Pacote 140 gramas</t>
  </si>
  <si>
    <t>Biscoito, Tipo: Tortinha, Cocholate</t>
  </si>
  <si>
    <t>Wafer - Chocolate</t>
  </si>
  <si>
    <t>Pacote 500 gramas</t>
  </si>
  <si>
    <t>Biscoito Sabor: Salgado. Tipo: Coquetel</t>
  </si>
  <si>
    <t>Embalagem  200gramas</t>
  </si>
  <si>
    <t>Bolo. Sabor: Baunilha/Chocolate</t>
  </si>
  <si>
    <t>Caixa 1 Litro</t>
  </si>
  <si>
    <t>Suco - Maracujá</t>
  </si>
  <si>
    <t>VALOR TOTAL</t>
  </si>
  <si>
    <r>
      <t xml:space="preserve">SÃO PAULO - </t>
    </r>
    <r>
      <rPr>
        <sz val="14"/>
        <rFont val="Times New Roman"/>
        <family val="1"/>
      </rPr>
      <t>Bairro Horto Florestal (CPAmb + Seç Ensino + 1º BPAmb)</t>
    </r>
  </si>
  <si>
    <r>
      <t>BIRIGUI</t>
    </r>
    <r>
      <rPr>
        <sz val="14"/>
        <rFont val="Times New Roman"/>
        <family val="1"/>
      </rPr>
      <t xml:space="preserve"> (2º BPAmb)</t>
    </r>
  </si>
  <si>
    <r>
      <t xml:space="preserve">GUARUJÁ </t>
    </r>
    <r>
      <rPr>
        <sz val="14"/>
        <rFont val="Times New Roman"/>
        <family val="1"/>
      </rPr>
      <t>(3º BPAmb)</t>
    </r>
  </si>
  <si>
    <r>
      <t>SÃO JOSÉ DO RIO PRETO</t>
    </r>
    <r>
      <rPr>
        <sz val="14"/>
        <rFont val="Times New Roman"/>
        <family val="1"/>
      </rPr>
      <t xml:space="preserve"> (4º BPAmb)</t>
    </r>
  </si>
  <si>
    <r>
      <t>CAMPINAS</t>
    </r>
    <r>
      <rPr>
        <sz val="14"/>
        <rFont val="Times New Roman"/>
        <family val="1"/>
      </rPr>
      <t xml:space="preserve"> (5º BPAmb)</t>
    </r>
  </si>
  <si>
    <r>
      <t>SÃO JOSÉ DO RIO PRETO</t>
    </r>
    <r>
      <rPr>
        <sz val="14"/>
        <rFont val="Times New Roman"/>
        <family val="1"/>
      </rPr>
      <t xml:space="preserve"> + </t>
    </r>
    <r>
      <rPr>
        <b/>
        <sz val="14"/>
        <rFont val="Times New Roman"/>
        <family val="1"/>
      </rPr>
      <t>MARÍLIA</t>
    </r>
  </si>
  <si>
    <t>Atenção!!! (Utilizar papel Timbrado da empresa)</t>
  </si>
  <si>
    <t>ANEXO III = MODELO DE PLANILHA DE PROPOSTA</t>
  </si>
  <si>
    <t>PREGÃO ELETRÔNICO Nº 90014/2025</t>
  </si>
  <si>
    <t>Processo Administrativo SEI  n.º  057.00301777/2025-81</t>
  </si>
  <si>
    <t>Assunto: Constituição de SRP - SISTEMA DE REGISTRO DE PREÇOS, para eventual e futura aquisição de GÊNEROS ALIMENTÍCIOS, através de REGISTRO DE PREÇOS, para a Sede do CPAmb - Comando de Policiamento Ambiental e os Órgãos Participantes</t>
  </si>
  <si>
    <t>Nome da Empresa:</t>
  </si>
  <si>
    <t>CNPJ:</t>
  </si>
  <si>
    <t>Telefone celular:</t>
  </si>
  <si>
    <t>Telefone fixo:</t>
  </si>
  <si>
    <t>e-mail:</t>
  </si>
  <si>
    <t>Cidade xxxxxxx, XX de xxxxxxxxxxxxx de 2025</t>
  </si>
  <si>
    <r>
      <t>Validade da proposta:</t>
    </r>
    <r>
      <rPr>
        <sz val="14"/>
        <color indexed="8"/>
        <rFont val="Times New Roman"/>
        <family val="1"/>
      </rPr>
      <t xml:space="preserve"> 60 dias</t>
    </r>
  </si>
  <si>
    <r>
      <t xml:space="preserve">Nome: </t>
    </r>
    <r>
      <rPr>
        <sz val="14"/>
        <color indexed="8"/>
        <rFont val="Times New Roman"/>
        <family val="1"/>
      </rPr>
      <t>da pessoa que emitiu a proposta</t>
    </r>
  </si>
  <si>
    <r>
      <rPr>
        <b/>
        <sz val="16"/>
        <color indexed="10"/>
        <rFont val="Times New Roman"/>
        <family val="1"/>
      </rPr>
      <t xml:space="preserve">PROPOSTA </t>
    </r>
    <r>
      <rPr>
        <sz val="16"/>
        <color indexed="8"/>
        <rFont val="Times New Roman"/>
        <family val="1"/>
      </rPr>
      <t>(Unitário)</t>
    </r>
  </si>
  <si>
    <r>
      <rPr>
        <b/>
        <sz val="12"/>
        <color rgb="FFFF0000"/>
        <rFont val="Times New Roman"/>
        <family val="1"/>
      </rPr>
      <t xml:space="preserve">* </t>
    </r>
    <r>
      <rPr>
        <sz val="12"/>
        <color theme="1"/>
        <rFont val="Times New Roman"/>
        <family val="1"/>
      </rPr>
      <t>Deverá ser anexado na planilha de proposta  o datasheet / catálogo, contendo  informações e imagens do produto ofertado.</t>
    </r>
  </si>
  <si>
    <t>MARCA</t>
  </si>
  <si>
    <t>MODELO</t>
  </si>
  <si>
    <t>FABRICANTE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</si>
</sst>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"/>
    <numFmt numFmtId="165" formatCode="#,##0.0000_ ;\-#,##0.0000\ "/>
    <numFmt numFmtId="166" formatCode="&quot;R$&quot;#,##0.00;[Red]&quot;R$&quot;#,##0.00"/>
  </numFmts>
  <fonts count="3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Times New Roman"/>
      <family val="1"/>
    </font>
    <font>
      <sz val="11"/>
      <name val="Arial"/>
      <family val="2"/>
    </font>
    <font>
      <sz val="15"/>
      <color theme="1"/>
      <name val="Times New Roman"/>
      <family val="1"/>
    </font>
    <font>
      <sz val="11"/>
      <color theme="1"/>
      <name val="Calibri"/>
      <family val="2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6"/>
      <color indexed="10"/>
      <name val="Times New Roman"/>
      <family val="1"/>
    </font>
    <font>
      <sz val="16"/>
      <color indexed="8"/>
      <name val="Times New Roman"/>
      <family val="1"/>
    </font>
    <font>
      <sz val="20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6"/>
      <color theme="1"/>
      <name val="Times New Roman"/>
      <family val="1"/>
    </font>
    <font>
      <b/>
      <sz val="18"/>
      <color rgb="FF333333"/>
      <name val="Segoe UI"/>
      <family val="2"/>
    </font>
    <font>
      <b/>
      <sz val="17"/>
      <name val="Times New Roman"/>
      <family val="1"/>
    </font>
    <font>
      <b/>
      <sz val="2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5"/>
      <name val="Times New Roman"/>
      <family val="1"/>
    </font>
    <font>
      <b/>
      <sz val="18"/>
      <name val="Segoe UI"/>
      <family val="2"/>
    </font>
    <font>
      <b/>
      <sz val="12"/>
      <name val="Times New Roman"/>
      <family val="1"/>
    </font>
    <font>
      <sz val="20"/>
      <name val="Times New Roman"/>
      <family val="1"/>
    </font>
    <font>
      <sz val="14"/>
      <name val="Calibri Light"/>
      <family val="2"/>
      <scheme val="major"/>
    </font>
    <font>
      <sz val="9"/>
      <color theme="1"/>
      <name val="Arial"/>
      <family val="2"/>
    </font>
    <font>
      <sz val="9"/>
      <color theme="1"/>
      <name val="Calibri Light"/>
      <family val="2"/>
      <scheme val="major"/>
    </font>
    <font>
      <b/>
      <sz val="14"/>
      <color rgb="FFFF0000"/>
      <name val="Times New Roman"/>
      <family val="1"/>
    </font>
    <font>
      <b/>
      <sz val="14"/>
      <color rgb="FF000000"/>
      <name val="Times New Roman"/>
      <family val="1"/>
    </font>
    <font>
      <sz val="14"/>
      <color theme="1"/>
      <name val="Calibri Light"/>
      <family val="2"/>
      <scheme val="major"/>
    </font>
    <font>
      <sz val="9"/>
      <color theme="1"/>
      <name val="Times New Roman"/>
      <family val="1"/>
    </font>
    <font>
      <sz val="14"/>
      <color indexed="8"/>
      <name val="Times New Roman"/>
      <family val="1"/>
    </font>
    <font>
      <b/>
      <sz val="12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rgb="FFD0CE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D0CECE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rgb="FFFBE4D5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FBE4D5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5" fillId="3" borderId="4" xfId="0" applyFont="1" applyFill="1" applyBorder="1"/>
    <xf numFmtId="0" fontId="5" fillId="3" borderId="5" xfId="0" applyFont="1" applyFill="1" applyBorder="1"/>
    <xf numFmtId="0" fontId="6" fillId="2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165" fontId="18" fillId="8" borderId="11" xfId="0" applyNumberFormat="1" applyFont="1" applyFill="1" applyBorder="1" applyAlignment="1">
      <alignment horizontal="right" vertical="center"/>
    </xf>
    <xf numFmtId="0" fontId="8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164" fontId="8" fillId="0" borderId="12" xfId="0" applyNumberFormat="1" applyFont="1" applyBorder="1" applyAlignment="1">
      <alignment horizontal="right" vertical="center" wrapText="1"/>
    </xf>
    <xf numFmtId="165" fontId="18" fillId="10" borderId="16" xfId="0" applyNumberFormat="1" applyFont="1" applyFill="1" applyBorder="1" applyAlignment="1">
      <alignment horizontal="right" vertical="center"/>
    </xf>
    <xf numFmtId="0" fontId="5" fillId="0" borderId="4" xfId="0" applyFont="1" applyBorder="1"/>
    <xf numFmtId="166" fontId="5" fillId="0" borderId="5" xfId="0" applyNumberFormat="1" applyFont="1" applyBorder="1"/>
    <xf numFmtId="0" fontId="0" fillId="0" borderId="0" xfId="0" applyAlignment="1">
      <alignment horizontal="center"/>
    </xf>
    <xf numFmtId="0" fontId="1" fillId="0" borderId="0" xfId="0" applyFont="1"/>
    <xf numFmtId="0" fontId="6" fillId="2" borderId="10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3" fontId="20" fillId="4" borderId="10" xfId="0" applyNumberFormat="1" applyFont="1" applyFill="1" applyBorder="1" applyAlignment="1">
      <alignment horizontal="center" vertical="center" wrapText="1"/>
    </xf>
    <xf numFmtId="164" fontId="20" fillId="4" borderId="10" xfId="0" applyNumberFormat="1" applyFont="1" applyFill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3" fontId="25" fillId="7" borderId="10" xfId="0" applyNumberFormat="1" applyFont="1" applyFill="1" applyBorder="1" applyAlignment="1">
      <alignment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5" borderId="10" xfId="0" applyFont="1" applyFill="1" applyBorder="1" applyAlignment="1">
      <alignment horizontal="center" vertical="center" wrapText="1"/>
    </xf>
    <xf numFmtId="0" fontId="26" fillId="4" borderId="10" xfId="0" applyFont="1" applyFill="1" applyBorder="1" applyAlignment="1">
      <alignment horizontal="center" vertical="center" wrapText="1"/>
    </xf>
    <xf numFmtId="0" fontId="23" fillId="6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 wrapText="1"/>
    </xf>
    <xf numFmtId="1" fontId="20" fillId="4" borderId="10" xfId="0" applyNumberFormat="1" applyFont="1" applyFill="1" applyBorder="1" applyAlignment="1">
      <alignment horizontal="center" vertical="center" wrapText="1"/>
    </xf>
    <xf numFmtId="0" fontId="28" fillId="9" borderId="10" xfId="0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0" fillId="4" borderId="10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left" vertical="center" wrapText="1"/>
    </xf>
    <xf numFmtId="0" fontId="0" fillId="0" borderId="0" xfId="0" applyFont="1" applyFill="1" applyBorder="1"/>
    <xf numFmtId="0" fontId="12" fillId="0" borderId="17" xfId="0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right"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0" fillId="0" borderId="0" xfId="0" applyBorder="1"/>
    <xf numFmtId="0" fontId="0" fillId="0" borderId="0" xfId="0" applyFont="1" applyBorder="1" applyAlignment="1"/>
    <xf numFmtId="0" fontId="0" fillId="0" borderId="0" xfId="0" applyFont="1" applyAlignment="1"/>
    <xf numFmtId="0" fontId="29" fillId="0" borderId="0" xfId="0" applyFont="1" applyBorder="1"/>
    <xf numFmtId="0" fontId="29" fillId="0" borderId="0" xfId="0" applyFont="1"/>
    <xf numFmtId="0" fontId="5" fillId="3" borderId="0" xfId="0" applyFont="1" applyFill="1" applyBorder="1"/>
    <xf numFmtId="0" fontId="5" fillId="3" borderId="0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 vertical="center"/>
    </xf>
    <xf numFmtId="0" fontId="32" fillId="3" borderId="0" xfId="0" applyFont="1" applyFill="1" applyBorder="1" applyAlignment="1">
      <alignment horizontal="left" vertical="center"/>
    </xf>
    <xf numFmtId="0" fontId="32" fillId="3" borderId="5" xfId="0" applyFont="1" applyFill="1" applyBorder="1" applyAlignment="1">
      <alignment horizontal="left" vertical="center"/>
    </xf>
    <xf numFmtId="0" fontId="30" fillId="0" borderId="0" xfId="0" applyFont="1" applyBorder="1"/>
    <xf numFmtId="0" fontId="30" fillId="0" borderId="5" xfId="0" applyFont="1" applyBorder="1"/>
    <xf numFmtId="0" fontId="33" fillId="0" borderId="0" xfId="0" applyFont="1" applyBorder="1"/>
    <xf numFmtId="0" fontId="30" fillId="0" borderId="7" xfId="0" applyFont="1" applyBorder="1"/>
    <xf numFmtId="0" fontId="30" fillId="0" borderId="8" xfId="0" applyFont="1" applyBorder="1"/>
    <xf numFmtId="0" fontId="34" fillId="0" borderId="0" xfId="0" applyFont="1" applyBorder="1"/>
    <xf numFmtId="0" fontId="13" fillId="0" borderId="4" xfId="0" applyFont="1" applyBorder="1"/>
    <xf numFmtId="0" fontId="13" fillId="0" borderId="0" xfId="0" applyFont="1" applyBorder="1" applyAlignment="1">
      <alignment horizontal="left" vertical="center"/>
    </xf>
    <xf numFmtId="0" fontId="22" fillId="0" borderId="0" xfId="0" applyFont="1" applyBorder="1"/>
    <xf numFmtId="0" fontId="13" fillId="0" borderId="0" xfId="0" applyFont="1" applyBorder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3" fillId="0" borderId="0" xfId="0" applyFont="1" applyBorder="1" applyAlignment="1"/>
    <xf numFmtId="0" fontId="13" fillId="0" borderId="6" xfId="0" applyFont="1" applyBorder="1"/>
    <xf numFmtId="0" fontId="2" fillId="0" borderId="7" xfId="0" applyFont="1" applyBorder="1" applyAlignment="1">
      <alignment horizontal="left" vertical="center"/>
    </xf>
    <xf numFmtId="0" fontId="13" fillId="0" borderId="7" xfId="0" applyFont="1" applyBorder="1" applyAlignment="1">
      <alignment vertical="center"/>
    </xf>
    <xf numFmtId="0" fontId="13" fillId="0" borderId="7" xfId="0" applyFont="1" applyBorder="1"/>
    <xf numFmtId="0" fontId="13" fillId="0" borderId="7" xfId="0" applyFont="1" applyBorder="1" applyAlignment="1"/>
    <xf numFmtId="0" fontId="13" fillId="0" borderId="0" xfId="0" applyFont="1"/>
    <xf numFmtId="0" fontId="13" fillId="0" borderId="0" xfId="0" applyFont="1" applyAlignment="1">
      <alignment horizontal="center"/>
    </xf>
    <xf numFmtId="0" fontId="23" fillId="6" borderId="1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" fillId="0" borderId="0" xfId="0" applyFont="1" applyFill="1"/>
    <xf numFmtId="1" fontId="1" fillId="0" borderId="0" xfId="0" applyNumberFormat="1" applyFont="1" applyFill="1"/>
    <xf numFmtId="0" fontId="34" fillId="6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vertical="center"/>
    </xf>
    <xf numFmtId="0" fontId="34" fillId="0" borderId="0" xfId="0" applyFont="1" applyFill="1" applyBorder="1"/>
    <xf numFmtId="0" fontId="34" fillId="6" borderId="5" xfId="0" applyFont="1" applyFill="1" applyBorder="1" applyAlignment="1">
      <alignment vertical="center"/>
    </xf>
    <xf numFmtId="0" fontId="12" fillId="6" borderId="4" xfId="0" applyFont="1" applyFill="1" applyBorder="1" applyAlignment="1">
      <alignment vertical="center"/>
    </xf>
    <xf numFmtId="0" fontId="9" fillId="4" borderId="10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/>
    </xf>
    <xf numFmtId="0" fontId="31" fillId="6" borderId="2" xfId="0" applyFont="1" applyFill="1" applyBorder="1" applyAlignment="1">
      <alignment horizontal="center" vertical="center"/>
    </xf>
    <xf numFmtId="0" fontId="31" fillId="6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left" vertical="center"/>
    </xf>
    <xf numFmtId="0" fontId="14" fillId="3" borderId="0" xfId="0" applyFont="1" applyFill="1" applyBorder="1" applyAlignment="1">
      <alignment horizontal="left" vertical="center"/>
    </xf>
    <xf numFmtId="0" fontId="14" fillId="3" borderId="5" xfId="0" applyFont="1" applyFill="1" applyBorder="1" applyAlignment="1">
      <alignment horizontal="left" vertical="center"/>
    </xf>
    <xf numFmtId="0" fontId="14" fillId="3" borderId="4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25" fillId="7" borderId="9" xfId="0" applyFont="1" applyFill="1" applyBorder="1" applyAlignment="1">
      <alignment horizontal="right" vertical="center" wrapText="1"/>
    </xf>
    <xf numFmtId="0" fontId="25" fillId="7" borderId="10" xfId="0" applyFont="1" applyFill="1" applyBorder="1" applyAlignment="1">
      <alignment horizontal="right" vertical="center" wrapText="1"/>
    </xf>
    <xf numFmtId="0" fontId="17" fillId="8" borderId="10" xfId="0" applyFont="1" applyFill="1" applyBorder="1" applyAlignment="1">
      <alignment horizontal="right" vertical="center"/>
    </xf>
    <xf numFmtId="0" fontId="19" fillId="0" borderId="10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6" fillId="6" borderId="13" xfId="0" applyFont="1" applyFill="1" applyBorder="1" applyAlignment="1">
      <alignment horizontal="right" vertical="center" wrapText="1"/>
    </xf>
    <xf numFmtId="0" fontId="16" fillId="6" borderId="14" xfId="0" applyFont="1" applyFill="1" applyBorder="1" applyAlignment="1">
      <alignment horizontal="right" vertical="center" wrapText="1"/>
    </xf>
    <xf numFmtId="0" fontId="16" fillId="6" borderId="15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3" fillId="3" borderId="10" xfId="0" applyFont="1" applyFill="1" applyBorder="1"/>
    <xf numFmtId="0" fontId="19" fillId="0" borderId="10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"/>
  <sheetViews>
    <sheetView tabSelected="1" view="pageBreakPreview" zoomScale="60" zoomScaleNormal="55" workbookViewId="0">
      <selection activeCell="S91" sqref="S91"/>
    </sheetView>
  </sheetViews>
  <sheetFormatPr defaultRowHeight="15" x14ac:dyDescent="0.25"/>
  <cols>
    <col min="1" max="1" width="9.42578125" customWidth="1"/>
    <col min="2" max="2" width="13.42578125" bestFit="1" customWidth="1"/>
    <col min="3" max="3" width="15.5703125" customWidth="1"/>
    <col min="4" max="4" width="19.7109375" style="19" customWidth="1"/>
    <col min="5" max="5" width="15" customWidth="1"/>
    <col min="6" max="6" width="27.42578125" bestFit="1" customWidth="1"/>
    <col min="7" max="7" width="20.85546875" customWidth="1"/>
    <col min="8" max="8" width="14.5703125" customWidth="1"/>
    <col min="9" max="9" width="8.85546875" customWidth="1"/>
    <col min="10" max="10" width="14.5703125" customWidth="1"/>
    <col min="11" max="11" width="15.85546875" customWidth="1"/>
    <col min="12" max="12" width="21.28515625" customWidth="1"/>
    <col min="13" max="13" width="19.5703125" customWidth="1"/>
    <col min="14" max="14" width="29.28515625" customWidth="1"/>
  </cols>
  <sheetData>
    <row r="1" spans="1:15" s="49" customFormat="1" ht="41.25" customHeight="1" x14ac:dyDescent="0.25">
      <c r="A1" s="89" t="s">
        <v>39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1"/>
      <c r="O1" s="48"/>
    </row>
    <row r="2" spans="1:15" s="49" customFormat="1" ht="43.5" customHeight="1" x14ac:dyDescent="0.25">
      <c r="A2" s="92" t="s">
        <v>40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4"/>
      <c r="O2" s="48"/>
    </row>
    <row r="3" spans="1:15" s="51" customFormat="1" ht="24.95" customHeight="1" x14ac:dyDescent="0.2">
      <c r="A3" s="95" t="s">
        <v>41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7"/>
      <c r="O3" s="50"/>
    </row>
    <row r="4" spans="1:15" s="51" customFormat="1" ht="24.95" customHeight="1" x14ac:dyDescent="0.2">
      <c r="A4" s="54" t="s">
        <v>42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6"/>
      <c r="O4" s="50"/>
    </row>
    <row r="5" spans="1:15" s="51" customFormat="1" ht="54.75" customHeight="1" x14ac:dyDescent="0.2">
      <c r="A5" s="98" t="s">
        <v>43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100"/>
      <c r="O5" s="50"/>
    </row>
    <row r="6" spans="1:15" s="41" customFormat="1" x14ac:dyDescent="0.25">
      <c r="A6" s="1"/>
      <c r="B6" s="52"/>
      <c r="C6" s="52"/>
      <c r="D6" s="53"/>
      <c r="E6" s="52"/>
      <c r="F6" s="52"/>
      <c r="G6" s="52"/>
      <c r="H6" s="52"/>
      <c r="I6" s="52"/>
      <c r="J6" s="52"/>
      <c r="K6" s="52"/>
      <c r="L6" s="52"/>
      <c r="M6" s="52"/>
      <c r="N6" s="2"/>
    </row>
    <row r="7" spans="1:15" ht="40.5" x14ac:dyDescent="0.25">
      <c r="A7" s="3" t="s">
        <v>0</v>
      </c>
      <c r="B7" s="4" t="s">
        <v>1</v>
      </c>
      <c r="C7" s="21" t="s">
        <v>2</v>
      </c>
      <c r="D7" s="5" t="s">
        <v>3</v>
      </c>
      <c r="E7" s="6" t="s">
        <v>4</v>
      </c>
      <c r="F7" s="7" t="s">
        <v>5</v>
      </c>
      <c r="G7" s="112" t="s">
        <v>6</v>
      </c>
      <c r="H7" s="110"/>
      <c r="I7" s="110"/>
      <c r="J7" s="88" t="s">
        <v>54</v>
      </c>
      <c r="K7" s="88" t="s">
        <v>55</v>
      </c>
      <c r="L7" s="88" t="s">
        <v>56</v>
      </c>
      <c r="M7" s="8" t="s">
        <v>52</v>
      </c>
      <c r="N7" s="9" t="s">
        <v>7</v>
      </c>
    </row>
    <row r="8" spans="1:15" ht="99" customHeight="1" x14ac:dyDescent="0.25">
      <c r="A8" s="22">
        <v>1</v>
      </c>
      <c r="B8" s="23">
        <v>463583</v>
      </c>
      <c r="C8" s="24">
        <v>5668859</v>
      </c>
      <c r="D8" s="25" t="s">
        <v>8</v>
      </c>
      <c r="E8" s="26">
        <v>3300</v>
      </c>
      <c r="F8" s="78" t="s">
        <v>33</v>
      </c>
      <c r="G8" s="104" t="s">
        <v>9</v>
      </c>
      <c r="H8" s="104"/>
      <c r="I8" s="104"/>
      <c r="J8" s="79"/>
      <c r="K8" s="79"/>
      <c r="L8" s="79"/>
      <c r="M8" s="27"/>
      <c r="N8" s="28">
        <f>M8*E8</f>
        <v>0</v>
      </c>
    </row>
    <row r="9" spans="1:15" ht="57" customHeight="1" x14ac:dyDescent="0.25">
      <c r="A9" s="22">
        <v>2</v>
      </c>
      <c r="B9" s="23">
        <v>463583</v>
      </c>
      <c r="C9" s="24">
        <v>5668859</v>
      </c>
      <c r="D9" s="25" t="s">
        <v>8</v>
      </c>
      <c r="E9" s="26">
        <v>3300</v>
      </c>
      <c r="F9" s="78" t="s">
        <v>34</v>
      </c>
      <c r="G9" s="104" t="s">
        <v>9</v>
      </c>
      <c r="H9" s="104"/>
      <c r="I9" s="104"/>
      <c r="J9" s="79"/>
      <c r="K9" s="79"/>
      <c r="L9" s="79"/>
      <c r="M9" s="27"/>
      <c r="N9" s="28">
        <f>M9*E9</f>
        <v>0</v>
      </c>
    </row>
    <row r="10" spans="1:15" ht="57" customHeight="1" x14ac:dyDescent="0.25">
      <c r="A10" s="22">
        <v>3</v>
      </c>
      <c r="B10" s="23">
        <v>463583</v>
      </c>
      <c r="C10" s="24">
        <v>5668859</v>
      </c>
      <c r="D10" s="25" t="s">
        <v>8</v>
      </c>
      <c r="E10" s="26">
        <v>3600</v>
      </c>
      <c r="F10" s="78" t="s">
        <v>35</v>
      </c>
      <c r="G10" s="104" t="s">
        <v>9</v>
      </c>
      <c r="H10" s="104"/>
      <c r="I10" s="104"/>
      <c r="J10" s="79"/>
      <c r="K10" s="79"/>
      <c r="L10" s="79"/>
      <c r="M10" s="27"/>
      <c r="N10" s="28">
        <f>M10*E10</f>
        <v>0</v>
      </c>
    </row>
    <row r="11" spans="1:15" ht="57" customHeight="1" x14ac:dyDescent="0.25">
      <c r="A11" s="22">
        <v>4</v>
      </c>
      <c r="B11" s="23">
        <v>463583</v>
      </c>
      <c r="C11" s="24">
        <v>5668859</v>
      </c>
      <c r="D11" s="25" t="s">
        <v>8</v>
      </c>
      <c r="E11" s="26">
        <v>2200</v>
      </c>
      <c r="F11" s="78" t="s">
        <v>36</v>
      </c>
      <c r="G11" s="104" t="s">
        <v>9</v>
      </c>
      <c r="H11" s="104"/>
      <c r="I11" s="104"/>
      <c r="J11" s="79"/>
      <c r="K11" s="79"/>
      <c r="L11" s="79"/>
      <c r="M11" s="27"/>
      <c r="N11" s="28">
        <f>M11*E11</f>
        <v>0</v>
      </c>
    </row>
    <row r="12" spans="1:15" ht="57" customHeight="1" x14ac:dyDescent="0.25">
      <c r="A12" s="22">
        <v>5</v>
      </c>
      <c r="B12" s="23">
        <v>463583</v>
      </c>
      <c r="C12" s="24">
        <v>5668859</v>
      </c>
      <c r="D12" s="25" t="s">
        <v>8</v>
      </c>
      <c r="E12" s="26">
        <v>1400</v>
      </c>
      <c r="F12" s="78" t="s">
        <v>37</v>
      </c>
      <c r="G12" s="104" t="s">
        <v>9</v>
      </c>
      <c r="H12" s="104"/>
      <c r="I12" s="104"/>
      <c r="J12" s="79"/>
      <c r="K12" s="79"/>
      <c r="L12" s="79"/>
      <c r="M12" s="27"/>
      <c r="N12" s="28">
        <f>M12*E12</f>
        <v>0</v>
      </c>
    </row>
    <row r="13" spans="1:15" ht="57" customHeight="1" x14ac:dyDescent="0.25">
      <c r="A13" s="101" t="s">
        <v>10</v>
      </c>
      <c r="B13" s="102"/>
      <c r="C13" s="102"/>
      <c r="D13" s="102"/>
      <c r="E13" s="29">
        <f>SUM(E8:E12)</f>
        <v>13800</v>
      </c>
      <c r="F13" s="103" t="s">
        <v>11</v>
      </c>
      <c r="G13" s="103"/>
      <c r="H13" s="103"/>
      <c r="I13" s="103"/>
      <c r="J13" s="103"/>
      <c r="K13" s="103"/>
      <c r="L13" s="103"/>
      <c r="M13" s="103"/>
      <c r="N13" s="10">
        <f>SUM(N8:N12)</f>
        <v>0</v>
      </c>
    </row>
    <row r="14" spans="1:15" ht="57" customHeight="1" x14ac:dyDescent="0.25">
      <c r="A14" s="30" t="s">
        <v>0</v>
      </c>
      <c r="B14" s="31" t="s">
        <v>1</v>
      </c>
      <c r="C14" s="34" t="s">
        <v>2</v>
      </c>
      <c r="D14" s="34" t="s">
        <v>3</v>
      </c>
      <c r="E14" s="32" t="s">
        <v>4</v>
      </c>
      <c r="F14" s="33" t="s">
        <v>5</v>
      </c>
      <c r="G14" s="109" t="s">
        <v>6</v>
      </c>
      <c r="H14" s="110"/>
      <c r="I14" s="110"/>
      <c r="J14" s="88" t="s">
        <v>54</v>
      </c>
      <c r="K14" s="88" t="s">
        <v>55</v>
      </c>
      <c r="L14" s="88" t="s">
        <v>56</v>
      </c>
      <c r="M14" s="8" t="s">
        <v>52</v>
      </c>
      <c r="N14" s="35" t="s">
        <v>7</v>
      </c>
    </row>
    <row r="15" spans="1:15" ht="99" customHeight="1" x14ac:dyDescent="0.25">
      <c r="A15" s="22">
        <v>6</v>
      </c>
      <c r="B15" s="23">
        <v>463996</v>
      </c>
      <c r="C15" s="24">
        <v>4428692</v>
      </c>
      <c r="D15" s="25" t="s">
        <v>12</v>
      </c>
      <c r="E15" s="26">
        <v>387</v>
      </c>
      <c r="F15" s="78" t="s">
        <v>33</v>
      </c>
      <c r="G15" s="104" t="s">
        <v>13</v>
      </c>
      <c r="H15" s="104"/>
      <c r="I15" s="104"/>
      <c r="J15" s="79"/>
      <c r="K15" s="79"/>
      <c r="L15" s="79"/>
      <c r="M15" s="27"/>
      <c r="N15" s="28">
        <f>M15*E15</f>
        <v>0</v>
      </c>
    </row>
    <row r="16" spans="1:15" ht="57" customHeight="1" x14ac:dyDescent="0.25">
      <c r="A16" s="22">
        <v>7</v>
      </c>
      <c r="B16" s="23">
        <v>463996</v>
      </c>
      <c r="C16" s="24">
        <v>4428692</v>
      </c>
      <c r="D16" s="25" t="s">
        <v>12</v>
      </c>
      <c r="E16" s="26">
        <v>348</v>
      </c>
      <c r="F16" s="78" t="s">
        <v>34</v>
      </c>
      <c r="G16" s="104" t="s">
        <v>13</v>
      </c>
      <c r="H16" s="104"/>
      <c r="I16" s="104"/>
      <c r="J16" s="79"/>
      <c r="K16" s="79"/>
      <c r="L16" s="79"/>
      <c r="M16" s="27"/>
      <c r="N16" s="28">
        <f>M16*E16</f>
        <v>0</v>
      </c>
    </row>
    <row r="17" spans="1:14" s="20" customFormat="1" ht="57" customHeight="1" x14ac:dyDescent="0.25">
      <c r="A17" s="22">
        <v>8</v>
      </c>
      <c r="B17" s="23">
        <v>463996</v>
      </c>
      <c r="C17" s="24">
        <v>4428692</v>
      </c>
      <c r="D17" s="25" t="s">
        <v>12</v>
      </c>
      <c r="E17" s="26">
        <v>887</v>
      </c>
      <c r="F17" s="78" t="s">
        <v>35</v>
      </c>
      <c r="G17" s="104" t="s">
        <v>13</v>
      </c>
      <c r="H17" s="104"/>
      <c r="I17" s="104"/>
      <c r="J17" s="79"/>
      <c r="K17" s="79"/>
      <c r="L17" s="79"/>
      <c r="M17" s="27"/>
      <c r="N17" s="28">
        <f>M17*E17</f>
        <v>0</v>
      </c>
    </row>
    <row r="18" spans="1:14" ht="57" customHeight="1" x14ac:dyDescent="0.25">
      <c r="A18" s="22">
        <v>9</v>
      </c>
      <c r="B18" s="23">
        <v>463996</v>
      </c>
      <c r="C18" s="24">
        <v>4428692</v>
      </c>
      <c r="D18" s="25" t="s">
        <v>12</v>
      </c>
      <c r="E18" s="26">
        <v>452</v>
      </c>
      <c r="F18" s="78" t="s">
        <v>38</v>
      </c>
      <c r="G18" s="104" t="s">
        <v>13</v>
      </c>
      <c r="H18" s="104"/>
      <c r="I18" s="104"/>
      <c r="J18" s="79"/>
      <c r="K18" s="79"/>
      <c r="L18" s="79"/>
      <c r="M18" s="27"/>
      <c r="N18" s="28">
        <f>M18*E18</f>
        <v>0</v>
      </c>
    </row>
    <row r="19" spans="1:14" s="20" customFormat="1" ht="57" customHeight="1" x14ac:dyDescent="0.25">
      <c r="A19" s="22">
        <v>10</v>
      </c>
      <c r="B19" s="23">
        <v>463996</v>
      </c>
      <c r="C19" s="24">
        <v>4428692</v>
      </c>
      <c r="D19" s="25" t="s">
        <v>12</v>
      </c>
      <c r="E19" s="26">
        <v>146</v>
      </c>
      <c r="F19" s="78" t="s">
        <v>37</v>
      </c>
      <c r="G19" s="104" t="s">
        <v>13</v>
      </c>
      <c r="H19" s="104"/>
      <c r="I19" s="104"/>
      <c r="J19" s="79"/>
      <c r="K19" s="79"/>
      <c r="L19" s="79"/>
      <c r="M19" s="27"/>
      <c r="N19" s="28">
        <f>M19*E19</f>
        <v>0</v>
      </c>
    </row>
    <row r="20" spans="1:14" s="20" customFormat="1" ht="57" customHeight="1" x14ac:dyDescent="0.25">
      <c r="A20" s="101" t="s">
        <v>10</v>
      </c>
      <c r="B20" s="102"/>
      <c r="C20" s="102"/>
      <c r="D20" s="102"/>
      <c r="E20" s="29">
        <f>SUM(E15:E19)</f>
        <v>2220</v>
      </c>
      <c r="F20" s="103" t="s">
        <v>11</v>
      </c>
      <c r="G20" s="103"/>
      <c r="H20" s="103"/>
      <c r="I20" s="103"/>
      <c r="J20" s="103"/>
      <c r="K20" s="103"/>
      <c r="L20" s="103"/>
      <c r="M20" s="103"/>
      <c r="N20" s="10">
        <f>SUM(N15:N19)</f>
        <v>0</v>
      </c>
    </row>
    <row r="21" spans="1:14" ht="57" customHeight="1" x14ac:dyDescent="0.25">
      <c r="A21" s="30" t="s">
        <v>0</v>
      </c>
      <c r="B21" s="31" t="s">
        <v>1</v>
      </c>
      <c r="C21" s="34" t="s">
        <v>2</v>
      </c>
      <c r="D21" s="34" t="s">
        <v>3</v>
      </c>
      <c r="E21" s="32" t="s">
        <v>4</v>
      </c>
      <c r="F21" s="33" t="s">
        <v>5</v>
      </c>
      <c r="G21" s="109" t="s">
        <v>6</v>
      </c>
      <c r="H21" s="110"/>
      <c r="I21" s="110"/>
      <c r="J21" s="88" t="s">
        <v>54</v>
      </c>
      <c r="K21" s="88" t="s">
        <v>55</v>
      </c>
      <c r="L21" s="88" t="s">
        <v>56</v>
      </c>
      <c r="M21" s="8" t="s">
        <v>52</v>
      </c>
      <c r="N21" s="35" t="s">
        <v>7</v>
      </c>
    </row>
    <row r="22" spans="1:14" ht="99" customHeight="1" x14ac:dyDescent="0.25">
      <c r="A22" s="22">
        <v>11</v>
      </c>
      <c r="B22" s="23">
        <v>446005</v>
      </c>
      <c r="C22" s="24">
        <v>1484044</v>
      </c>
      <c r="D22" s="25" t="s">
        <v>14</v>
      </c>
      <c r="E22" s="26">
        <v>774</v>
      </c>
      <c r="F22" s="78" t="s">
        <v>33</v>
      </c>
      <c r="G22" s="104" t="s">
        <v>15</v>
      </c>
      <c r="H22" s="104"/>
      <c r="I22" s="104"/>
      <c r="J22" s="79"/>
      <c r="K22" s="79"/>
      <c r="L22" s="79"/>
      <c r="M22" s="27"/>
      <c r="N22" s="28">
        <f>M22*E22</f>
        <v>0</v>
      </c>
    </row>
    <row r="23" spans="1:14" ht="57" customHeight="1" x14ac:dyDescent="0.25">
      <c r="A23" s="22">
        <v>12</v>
      </c>
      <c r="B23" s="23">
        <v>446005</v>
      </c>
      <c r="C23" s="24">
        <v>1484044</v>
      </c>
      <c r="D23" s="25" t="s">
        <v>14</v>
      </c>
      <c r="E23" s="26">
        <v>696</v>
      </c>
      <c r="F23" s="78" t="s">
        <v>34</v>
      </c>
      <c r="G23" s="104" t="s">
        <v>15</v>
      </c>
      <c r="H23" s="104"/>
      <c r="I23" s="104"/>
      <c r="J23" s="79"/>
      <c r="K23" s="79"/>
      <c r="L23" s="79"/>
      <c r="M23" s="27"/>
      <c r="N23" s="28">
        <f>M23*E23</f>
        <v>0</v>
      </c>
    </row>
    <row r="24" spans="1:14" s="20" customFormat="1" ht="57" customHeight="1" x14ac:dyDescent="0.25">
      <c r="A24" s="22">
        <v>13</v>
      </c>
      <c r="B24" s="23">
        <v>446005</v>
      </c>
      <c r="C24" s="24">
        <v>1484044</v>
      </c>
      <c r="D24" s="25" t="s">
        <v>14</v>
      </c>
      <c r="E24" s="26">
        <v>1774</v>
      </c>
      <c r="F24" s="78" t="s">
        <v>35</v>
      </c>
      <c r="G24" s="104" t="s">
        <v>15</v>
      </c>
      <c r="H24" s="104"/>
      <c r="I24" s="104"/>
      <c r="J24" s="79"/>
      <c r="K24" s="79"/>
      <c r="L24" s="79"/>
      <c r="M24" s="27"/>
      <c r="N24" s="28">
        <f>M24*E24</f>
        <v>0</v>
      </c>
    </row>
    <row r="25" spans="1:14" ht="57" customHeight="1" x14ac:dyDescent="0.25">
      <c r="A25" s="22">
        <v>14</v>
      </c>
      <c r="B25" s="23">
        <v>446005</v>
      </c>
      <c r="C25" s="24">
        <v>1484044</v>
      </c>
      <c r="D25" s="25" t="s">
        <v>14</v>
      </c>
      <c r="E25" s="26">
        <v>464</v>
      </c>
      <c r="F25" s="78" t="s">
        <v>36</v>
      </c>
      <c r="G25" s="104" t="s">
        <v>15</v>
      </c>
      <c r="H25" s="104"/>
      <c r="I25" s="104"/>
      <c r="J25" s="79"/>
      <c r="K25" s="79"/>
      <c r="L25" s="79"/>
      <c r="M25" s="27"/>
      <c r="N25" s="28">
        <f>M25*E25</f>
        <v>0</v>
      </c>
    </row>
    <row r="26" spans="1:14" s="20" customFormat="1" ht="57" customHeight="1" x14ac:dyDescent="0.25">
      <c r="A26" s="22">
        <v>15</v>
      </c>
      <c r="B26" s="23">
        <v>446005</v>
      </c>
      <c r="C26" s="24">
        <v>1484044</v>
      </c>
      <c r="D26" s="25" t="s">
        <v>14</v>
      </c>
      <c r="E26" s="26">
        <v>292</v>
      </c>
      <c r="F26" s="78" t="s">
        <v>37</v>
      </c>
      <c r="G26" s="104" t="s">
        <v>15</v>
      </c>
      <c r="H26" s="104"/>
      <c r="I26" s="104"/>
      <c r="J26" s="79"/>
      <c r="K26" s="79"/>
      <c r="L26" s="79"/>
      <c r="M26" s="27"/>
      <c r="N26" s="28">
        <f>M26*E26</f>
        <v>0</v>
      </c>
    </row>
    <row r="27" spans="1:14" s="20" customFormat="1" ht="57" customHeight="1" x14ac:dyDescent="0.25">
      <c r="A27" s="101" t="s">
        <v>10</v>
      </c>
      <c r="B27" s="102"/>
      <c r="C27" s="102"/>
      <c r="D27" s="102"/>
      <c r="E27" s="29">
        <f>SUM(E22:E26)</f>
        <v>4000</v>
      </c>
      <c r="F27" s="103" t="s">
        <v>16</v>
      </c>
      <c r="G27" s="103"/>
      <c r="H27" s="103"/>
      <c r="I27" s="103"/>
      <c r="J27" s="103"/>
      <c r="K27" s="103"/>
      <c r="L27" s="103"/>
      <c r="M27" s="103"/>
      <c r="N27" s="10">
        <f>SUM(N22:N26)</f>
        <v>0</v>
      </c>
    </row>
    <row r="28" spans="1:14" ht="57" customHeight="1" x14ac:dyDescent="0.25">
      <c r="A28" s="30" t="s">
        <v>0</v>
      </c>
      <c r="B28" s="31" t="s">
        <v>1</v>
      </c>
      <c r="C28" s="34" t="s">
        <v>2</v>
      </c>
      <c r="D28" s="34" t="s">
        <v>3</v>
      </c>
      <c r="E28" s="32" t="s">
        <v>4</v>
      </c>
      <c r="F28" s="33" t="s">
        <v>5</v>
      </c>
      <c r="G28" s="109" t="s">
        <v>6</v>
      </c>
      <c r="H28" s="110"/>
      <c r="I28" s="110"/>
      <c r="J28" s="88" t="s">
        <v>54</v>
      </c>
      <c r="K28" s="88" t="s">
        <v>55</v>
      </c>
      <c r="L28" s="88" t="s">
        <v>56</v>
      </c>
      <c r="M28" s="8" t="s">
        <v>52</v>
      </c>
      <c r="N28" s="35" t="s">
        <v>7</v>
      </c>
    </row>
    <row r="29" spans="1:14" s="20" customFormat="1" ht="99" customHeight="1" x14ac:dyDescent="0.25">
      <c r="A29" s="22">
        <v>16</v>
      </c>
      <c r="B29" s="23">
        <v>463699</v>
      </c>
      <c r="C29" s="24">
        <v>4595742</v>
      </c>
      <c r="D29" s="24" t="s">
        <v>17</v>
      </c>
      <c r="E29" s="36">
        <v>581</v>
      </c>
      <c r="F29" s="78" t="s">
        <v>33</v>
      </c>
      <c r="G29" s="104" t="s">
        <v>18</v>
      </c>
      <c r="H29" s="104"/>
      <c r="I29" s="104"/>
      <c r="J29" s="79"/>
      <c r="K29" s="79"/>
      <c r="L29" s="79"/>
      <c r="M29" s="27"/>
      <c r="N29" s="28">
        <f>M29*E29</f>
        <v>0</v>
      </c>
    </row>
    <row r="30" spans="1:14" ht="57" customHeight="1" x14ac:dyDescent="0.25">
      <c r="A30" s="22">
        <v>17</v>
      </c>
      <c r="B30" s="23">
        <v>463699</v>
      </c>
      <c r="C30" s="24">
        <v>4595742</v>
      </c>
      <c r="D30" s="24" t="s">
        <v>17</v>
      </c>
      <c r="E30" s="36">
        <v>522</v>
      </c>
      <c r="F30" s="78" t="s">
        <v>34</v>
      </c>
      <c r="G30" s="104" t="s">
        <v>18</v>
      </c>
      <c r="H30" s="104"/>
      <c r="I30" s="104"/>
      <c r="J30" s="79"/>
      <c r="K30" s="79"/>
      <c r="L30" s="79"/>
      <c r="M30" s="27"/>
      <c r="N30" s="28">
        <f>M30*E30</f>
        <v>0</v>
      </c>
    </row>
    <row r="31" spans="1:14" s="20" customFormat="1" ht="57" customHeight="1" x14ac:dyDescent="0.25">
      <c r="A31" s="22">
        <v>18</v>
      </c>
      <c r="B31" s="23">
        <v>463699</v>
      </c>
      <c r="C31" s="24">
        <v>4595742</v>
      </c>
      <c r="D31" s="24" t="s">
        <v>17</v>
      </c>
      <c r="E31" s="36">
        <v>1331</v>
      </c>
      <c r="F31" s="78" t="s">
        <v>35</v>
      </c>
      <c r="G31" s="104" t="s">
        <v>18</v>
      </c>
      <c r="H31" s="104"/>
      <c r="I31" s="104"/>
      <c r="J31" s="79"/>
      <c r="K31" s="79"/>
      <c r="L31" s="79"/>
      <c r="M31" s="27"/>
      <c r="N31" s="28">
        <f>M31*E31</f>
        <v>0</v>
      </c>
    </row>
    <row r="32" spans="1:14" ht="57" customHeight="1" x14ac:dyDescent="0.25">
      <c r="A32" s="22">
        <v>19</v>
      </c>
      <c r="B32" s="23">
        <v>463699</v>
      </c>
      <c r="C32" s="24">
        <v>4595742</v>
      </c>
      <c r="D32" s="24" t="s">
        <v>17</v>
      </c>
      <c r="E32" s="36">
        <v>348</v>
      </c>
      <c r="F32" s="78" t="s">
        <v>36</v>
      </c>
      <c r="G32" s="104" t="s">
        <v>18</v>
      </c>
      <c r="H32" s="104"/>
      <c r="I32" s="104"/>
      <c r="J32" s="79"/>
      <c r="K32" s="79"/>
      <c r="L32" s="79"/>
      <c r="M32" s="27"/>
      <c r="N32" s="28">
        <f>M32*E32</f>
        <v>0</v>
      </c>
    </row>
    <row r="33" spans="1:18" s="20" customFormat="1" ht="57" customHeight="1" x14ac:dyDescent="0.25">
      <c r="A33" s="22">
        <v>20</v>
      </c>
      <c r="B33" s="23">
        <v>463699</v>
      </c>
      <c r="C33" s="24">
        <v>4595742</v>
      </c>
      <c r="D33" s="24" t="s">
        <v>17</v>
      </c>
      <c r="E33" s="36">
        <v>218</v>
      </c>
      <c r="F33" s="78" t="s">
        <v>37</v>
      </c>
      <c r="G33" s="104" t="s">
        <v>18</v>
      </c>
      <c r="H33" s="104"/>
      <c r="I33" s="104"/>
      <c r="J33" s="79"/>
      <c r="K33" s="79"/>
      <c r="L33" s="79"/>
      <c r="M33" s="27"/>
      <c r="N33" s="28">
        <f>M33*E33</f>
        <v>0</v>
      </c>
    </row>
    <row r="34" spans="1:18" s="20" customFormat="1" ht="57" customHeight="1" x14ac:dyDescent="0.25">
      <c r="A34" s="101" t="s">
        <v>10</v>
      </c>
      <c r="B34" s="102"/>
      <c r="C34" s="102"/>
      <c r="D34" s="102"/>
      <c r="E34" s="29">
        <f>SUM(E29:E33)</f>
        <v>3000</v>
      </c>
      <c r="F34" s="103" t="s">
        <v>11</v>
      </c>
      <c r="G34" s="103"/>
      <c r="H34" s="103"/>
      <c r="I34" s="103"/>
      <c r="J34" s="103"/>
      <c r="K34" s="103"/>
      <c r="L34" s="103"/>
      <c r="M34" s="103"/>
      <c r="N34" s="10">
        <f>SUM(N29:N33)</f>
        <v>0</v>
      </c>
    </row>
    <row r="35" spans="1:18" ht="57" customHeight="1" x14ac:dyDescent="0.25">
      <c r="A35" s="30" t="s">
        <v>0</v>
      </c>
      <c r="B35" s="31" t="s">
        <v>1</v>
      </c>
      <c r="C35" s="34" t="s">
        <v>2</v>
      </c>
      <c r="D35" s="34" t="s">
        <v>3</v>
      </c>
      <c r="E35" s="32" t="s">
        <v>4</v>
      </c>
      <c r="F35" s="33" t="s">
        <v>5</v>
      </c>
      <c r="G35" s="109" t="s">
        <v>6</v>
      </c>
      <c r="H35" s="110"/>
      <c r="I35" s="110"/>
      <c r="J35" s="88" t="s">
        <v>54</v>
      </c>
      <c r="K35" s="88" t="s">
        <v>55</v>
      </c>
      <c r="L35" s="88" t="s">
        <v>56</v>
      </c>
      <c r="M35" s="8" t="s">
        <v>52</v>
      </c>
      <c r="N35" s="35" t="s">
        <v>7</v>
      </c>
    </row>
    <row r="36" spans="1:18" ht="99" customHeight="1" x14ac:dyDescent="0.25">
      <c r="A36" s="22">
        <v>21</v>
      </c>
      <c r="B36" s="23">
        <v>236613</v>
      </c>
      <c r="C36" s="24">
        <v>4604148</v>
      </c>
      <c r="D36" s="24" t="s">
        <v>19</v>
      </c>
      <c r="E36" s="36">
        <v>290</v>
      </c>
      <c r="F36" s="78" t="s">
        <v>33</v>
      </c>
      <c r="G36" s="104" t="s">
        <v>20</v>
      </c>
      <c r="H36" s="104"/>
      <c r="I36" s="104"/>
      <c r="J36" s="79"/>
      <c r="K36" s="79"/>
      <c r="L36" s="79"/>
      <c r="M36" s="27"/>
      <c r="N36" s="28">
        <f>M36*E36</f>
        <v>0</v>
      </c>
    </row>
    <row r="37" spans="1:18" ht="57" customHeight="1" x14ac:dyDescent="0.25">
      <c r="A37" s="22">
        <v>22</v>
      </c>
      <c r="B37" s="23">
        <v>236613</v>
      </c>
      <c r="C37" s="24">
        <v>4604148</v>
      </c>
      <c r="D37" s="24" t="s">
        <v>19</v>
      </c>
      <c r="E37" s="36">
        <v>261</v>
      </c>
      <c r="F37" s="78" t="s">
        <v>34</v>
      </c>
      <c r="G37" s="104" t="s">
        <v>20</v>
      </c>
      <c r="H37" s="104"/>
      <c r="I37" s="104"/>
      <c r="J37" s="79"/>
      <c r="K37" s="79"/>
      <c r="L37" s="79"/>
      <c r="M37" s="27"/>
      <c r="N37" s="28">
        <f>M37*E37</f>
        <v>0</v>
      </c>
    </row>
    <row r="38" spans="1:18" s="20" customFormat="1" ht="57" customHeight="1" x14ac:dyDescent="0.25">
      <c r="A38" s="22">
        <v>23</v>
      </c>
      <c r="B38" s="23">
        <v>236613</v>
      </c>
      <c r="C38" s="24">
        <v>4604148</v>
      </c>
      <c r="D38" s="24" t="s">
        <v>19</v>
      </c>
      <c r="E38" s="36">
        <v>665</v>
      </c>
      <c r="F38" s="78" t="s">
        <v>35</v>
      </c>
      <c r="G38" s="104" t="s">
        <v>20</v>
      </c>
      <c r="H38" s="104"/>
      <c r="I38" s="104"/>
      <c r="J38" s="79"/>
      <c r="K38" s="79"/>
      <c r="L38" s="79"/>
      <c r="M38" s="27"/>
      <c r="N38" s="28">
        <f>M38*E38</f>
        <v>0</v>
      </c>
    </row>
    <row r="39" spans="1:18" ht="57" customHeight="1" x14ac:dyDescent="0.25">
      <c r="A39" s="22">
        <v>24</v>
      </c>
      <c r="B39" s="23">
        <v>236613</v>
      </c>
      <c r="C39" s="24">
        <v>4604148</v>
      </c>
      <c r="D39" s="24" t="s">
        <v>19</v>
      </c>
      <c r="E39" s="36">
        <v>174</v>
      </c>
      <c r="F39" s="78" t="s">
        <v>36</v>
      </c>
      <c r="G39" s="104" t="s">
        <v>20</v>
      </c>
      <c r="H39" s="104"/>
      <c r="I39" s="104"/>
      <c r="J39" s="79"/>
      <c r="K39" s="79"/>
      <c r="L39" s="79"/>
      <c r="M39" s="27"/>
      <c r="N39" s="28">
        <f>M39*E39</f>
        <v>0</v>
      </c>
    </row>
    <row r="40" spans="1:18" s="20" customFormat="1" ht="57" customHeight="1" x14ac:dyDescent="0.25">
      <c r="A40" s="22">
        <v>25</v>
      </c>
      <c r="B40" s="23">
        <v>236613</v>
      </c>
      <c r="C40" s="24">
        <v>4604148</v>
      </c>
      <c r="D40" s="24" t="s">
        <v>19</v>
      </c>
      <c r="E40" s="36">
        <v>110</v>
      </c>
      <c r="F40" s="78" t="s">
        <v>37</v>
      </c>
      <c r="G40" s="104" t="s">
        <v>20</v>
      </c>
      <c r="H40" s="104"/>
      <c r="I40" s="104"/>
      <c r="J40" s="79"/>
      <c r="K40" s="79"/>
      <c r="L40" s="79"/>
      <c r="M40" s="27"/>
      <c r="N40" s="28">
        <f>M40*E40</f>
        <v>0</v>
      </c>
    </row>
    <row r="41" spans="1:18" s="20" customFormat="1" ht="57" customHeight="1" x14ac:dyDescent="0.25">
      <c r="A41" s="101" t="s">
        <v>10</v>
      </c>
      <c r="B41" s="102"/>
      <c r="C41" s="102"/>
      <c r="D41" s="102"/>
      <c r="E41" s="29">
        <f>SUM(E36:E40)</f>
        <v>1500</v>
      </c>
      <c r="F41" s="103" t="s">
        <v>11</v>
      </c>
      <c r="G41" s="103"/>
      <c r="H41" s="103"/>
      <c r="I41" s="103"/>
      <c r="J41" s="103"/>
      <c r="K41" s="103"/>
      <c r="L41" s="103"/>
      <c r="M41" s="103"/>
      <c r="N41" s="10">
        <f>SUM(N36:N40)</f>
        <v>0</v>
      </c>
    </row>
    <row r="42" spans="1:18" ht="57" customHeight="1" x14ac:dyDescent="0.25">
      <c r="A42" s="30" t="s">
        <v>0</v>
      </c>
      <c r="B42" s="31" t="s">
        <v>1</v>
      </c>
      <c r="C42" s="34" t="s">
        <v>2</v>
      </c>
      <c r="D42" s="34" t="s">
        <v>3</v>
      </c>
      <c r="E42" s="32" t="s">
        <v>4</v>
      </c>
      <c r="F42" s="33" t="s">
        <v>5</v>
      </c>
      <c r="G42" s="109" t="s">
        <v>6</v>
      </c>
      <c r="H42" s="110"/>
      <c r="I42" s="110"/>
      <c r="J42" s="88" t="s">
        <v>54</v>
      </c>
      <c r="K42" s="88" t="s">
        <v>55</v>
      </c>
      <c r="L42" s="88" t="s">
        <v>56</v>
      </c>
      <c r="M42" s="8" t="s">
        <v>52</v>
      </c>
      <c r="N42" s="35" t="s">
        <v>7</v>
      </c>
    </row>
    <row r="43" spans="1:18" ht="99" customHeight="1" x14ac:dyDescent="0.25">
      <c r="A43" s="22">
        <v>26</v>
      </c>
      <c r="B43" s="23">
        <v>232930</v>
      </c>
      <c r="C43" s="37">
        <v>1314645</v>
      </c>
      <c r="D43" s="25" t="s">
        <v>21</v>
      </c>
      <c r="E43" s="36">
        <v>1161</v>
      </c>
      <c r="F43" s="78" t="s">
        <v>33</v>
      </c>
      <c r="G43" s="104" t="s">
        <v>22</v>
      </c>
      <c r="H43" s="104"/>
      <c r="I43" s="104"/>
      <c r="J43" s="79"/>
      <c r="K43" s="79"/>
      <c r="L43" s="79"/>
      <c r="M43" s="27"/>
      <c r="N43" s="28">
        <f>M43*E43</f>
        <v>0</v>
      </c>
    </row>
    <row r="44" spans="1:18" ht="57" customHeight="1" x14ac:dyDescent="0.25">
      <c r="A44" s="22">
        <v>27</v>
      </c>
      <c r="B44" s="23">
        <v>232930</v>
      </c>
      <c r="C44" s="37">
        <v>1314645</v>
      </c>
      <c r="D44" s="25" t="s">
        <v>21</v>
      </c>
      <c r="E44" s="36">
        <v>1044</v>
      </c>
      <c r="F44" s="78" t="s">
        <v>34</v>
      </c>
      <c r="G44" s="104" t="s">
        <v>22</v>
      </c>
      <c r="H44" s="104"/>
      <c r="I44" s="104"/>
      <c r="J44" s="79"/>
      <c r="K44" s="79"/>
      <c r="L44" s="79"/>
      <c r="M44" s="27"/>
      <c r="N44" s="28">
        <f>M44*E44</f>
        <v>0</v>
      </c>
    </row>
    <row r="45" spans="1:18" s="20" customFormat="1" ht="57" customHeight="1" x14ac:dyDescent="0.25">
      <c r="A45" s="22">
        <v>28</v>
      </c>
      <c r="B45" s="23">
        <v>232930</v>
      </c>
      <c r="C45" s="37">
        <v>1314645</v>
      </c>
      <c r="D45" s="25" t="s">
        <v>21</v>
      </c>
      <c r="E45" s="36">
        <v>2662</v>
      </c>
      <c r="F45" s="78" t="s">
        <v>35</v>
      </c>
      <c r="G45" s="104" t="s">
        <v>22</v>
      </c>
      <c r="H45" s="104"/>
      <c r="I45" s="104"/>
      <c r="J45" s="79"/>
      <c r="K45" s="79"/>
      <c r="L45" s="79"/>
      <c r="M45" s="27"/>
      <c r="N45" s="28">
        <f>M45*E45</f>
        <v>0</v>
      </c>
    </row>
    <row r="46" spans="1:18" ht="57" customHeight="1" x14ac:dyDescent="0.25">
      <c r="A46" s="22">
        <v>29</v>
      </c>
      <c r="B46" s="23">
        <v>232930</v>
      </c>
      <c r="C46" s="37">
        <v>1314645</v>
      </c>
      <c r="D46" s="25" t="s">
        <v>21</v>
      </c>
      <c r="E46" s="36">
        <v>696</v>
      </c>
      <c r="F46" s="78" t="s">
        <v>36</v>
      </c>
      <c r="G46" s="104" t="s">
        <v>22</v>
      </c>
      <c r="H46" s="104"/>
      <c r="I46" s="104"/>
      <c r="J46" s="79"/>
      <c r="K46" s="79"/>
      <c r="L46" s="79"/>
      <c r="M46" s="27"/>
      <c r="N46" s="28">
        <f>M46*E46</f>
        <v>0</v>
      </c>
    </row>
    <row r="47" spans="1:18" s="20" customFormat="1" ht="57" customHeight="1" x14ac:dyDescent="0.25">
      <c r="A47" s="22">
        <v>30</v>
      </c>
      <c r="B47" s="23">
        <v>232930</v>
      </c>
      <c r="C47" s="37">
        <v>1314645</v>
      </c>
      <c r="D47" s="25" t="s">
        <v>21</v>
      </c>
      <c r="E47" s="36">
        <v>437</v>
      </c>
      <c r="F47" s="78" t="s">
        <v>37</v>
      </c>
      <c r="G47" s="104" t="s">
        <v>22</v>
      </c>
      <c r="H47" s="104"/>
      <c r="I47" s="104"/>
      <c r="J47" s="79"/>
      <c r="K47" s="79"/>
      <c r="L47" s="79"/>
      <c r="M47" s="27"/>
      <c r="N47" s="28">
        <f>M47*E47</f>
        <v>0</v>
      </c>
    </row>
    <row r="48" spans="1:18" s="81" customFormat="1" ht="57" customHeight="1" x14ac:dyDescent="0.25">
      <c r="A48" s="101" t="s">
        <v>10</v>
      </c>
      <c r="B48" s="102"/>
      <c r="C48" s="102"/>
      <c r="D48" s="102"/>
      <c r="E48" s="29">
        <f>SUM(E43:E47)</f>
        <v>6000</v>
      </c>
      <c r="F48" s="103" t="s">
        <v>11</v>
      </c>
      <c r="G48" s="103"/>
      <c r="H48" s="103"/>
      <c r="I48" s="103"/>
      <c r="J48" s="103"/>
      <c r="K48" s="103"/>
      <c r="L48" s="103"/>
      <c r="M48" s="103"/>
      <c r="N48" s="10">
        <f>SUM(N43:N47)</f>
        <v>0</v>
      </c>
      <c r="R48" s="82"/>
    </row>
    <row r="49" spans="1:14" ht="57" customHeight="1" x14ac:dyDescent="0.25">
      <c r="A49" s="30" t="s">
        <v>0</v>
      </c>
      <c r="B49" s="31" t="s">
        <v>1</v>
      </c>
      <c r="C49" s="34" t="s">
        <v>2</v>
      </c>
      <c r="D49" s="34" t="s">
        <v>3</v>
      </c>
      <c r="E49" s="32" t="s">
        <v>4</v>
      </c>
      <c r="F49" s="33" t="s">
        <v>5</v>
      </c>
      <c r="G49" s="109" t="s">
        <v>6</v>
      </c>
      <c r="H49" s="110"/>
      <c r="I49" s="110"/>
      <c r="J49" s="88" t="s">
        <v>54</v>
      </c>
      <c r="K49" s="88" t="s">
        <v>55</v>
      </c>
      <c r="L49" s="88" t="s">
        <v>56</v>
      </c>
      <c r="M49" s="8" t="s">
        <v>52</v>
      </c>
      <c r="N49" s="35" t="s">
        <v>7</v>
      </c>
    </row>
    <row r="50" spans="1:14" ht="99" customHeight="1" x14ac:dyDescent="0.25">
      <c r="A50" s="22">
        <v>31</v>
      </c>
      <c r="B50" s="23">
        <v>316837</v>
      </c>
      <c r="C50" s="37">
        <v>4580443</v>
      </c>
      <c r="D50" s="25" t="s">
        <v>23</v>
      </c>
      <c r="E50" s="36">
        <v>1161</v>
      </c>
      <c r="F50" s="78" t="s">
        <v>33</v>
      </c>
      <c r="G50" s="111" t="s">
        <v>24</v>
      </c>
      <c r="H50" s="111"/>
      <c r="I50" s="111"/>
      <c r="J50" s="80"/>
      <c r="K50" s="80"/>
      <c r="L50" s="80"/>
      <c r="M50" s="27"/>
      <c r="N50" s="28">
        <f>M50*E50</f>
        <v>0</v>
      </c>
    </row>
    <row r="51" spans="1:14" ht="57" customHeight="1" x14ac:dyDescent="0.25">
      <c r="A51" s="22">
        <v>32</v>
      </c>
      <c r="B51" s="23">
        <v>316837</v>
      </c>
      <c r="C51" s="37">
        <v>4580443</v>
      </c>
      <c r="D51" s="25" t="s">
        <v>23</v>
      </c>
      <c r="E51" s="36">
        <v>1044</v>
      </c>
      <c r="F51" s="78" t="s">
        <v>34</v>
      </c>
      <c r="G51" s="111" t="s">
        <v>24</v>
      </c>
      <c r="H51" s="111"/>
      <c r="I51" s="111"/>
      <c r="J51" s="80"/>
      <c r="K51" s="80"/>
      <c r="L51" s="80"/>
      <c r="M51" s="27"/>
      <c r="N51" s="28">
        <f>M51*E51</f>
        <v>0</v>
      </c>
    </row>
    <row r="52" spans="1:14" s="20" customFormat="1" ht="57" customHeight="1" x14ac:dyDescent="0.25">
      <c r="A52" s="22">
        <v>33</v>
      </c>
      <c r="B52" s="23">
        <v>316837</v>
      </c>
      <c r="C52" s="37">
        <v>4580443</v>
      </c>
      <c r="D52" s="25" t="s">
        <v>23</v>
      </c>
      <c r="E52" s="36">
        <v>2662</v>
      </c>
      <c r="F52" s="78" t="s">
        <v>35</v>
      </c>
      <c r="G52" s="111" t="s">
        <v>24</v>
      </c>
      <c r="H52" s="111"/>
      <c r="I52" s="111"/>
      <c r="J52" s="80"/>
      <c r="K52" s="80"/>
      <c r="L52" s="80"/>
      <c r="M52" s="27"/>
      <c r="N52" s="28">
        <f>M52*E52</f>
        <v>0</v>
      </c>
    </row>
    <row r="53" spans="1:14" ht="57" customHeight="1" x14ac:dyDescent="0.25">
      <c r="A53" s="22">
        <v>34</v>
      </c>
      <c r="B53" s="23">
        <v>316837</v>
      </c>
      <c r="C53" s="37">
        <v>4580443</v>
      </c>
      <c r="D53" s="25" t="s">
        <v>23</v>
      </c>
      <c r="E53" s="36">
        <v>696</v>
      </c>
      <c r="F53" s="78" t="s">
        <v>36</v>
      </c>
      <c r="G53" s="111" t="s">
        <v>24</v>
      </c>
      <c r="H53" s="111"/>
      <c r="I53" s="111"/>
      <c r="J53" s="80"/>
      <c r="K53" s="80"/>
      <c r="L53" s="80"/>
      <c r="M53" s="27"/>
      <c r="N53" s="28">
        <f>M53*E53</f>
        <v>0</v>
      </c>
    </row>
    <row r="54" spans="1:14" s="20" customFormat="1" ht="57" customHeight="1" x14ac:dyDescent="0.25">
      <c r="A54" s="22">
        <v>35</v>
      </c>
      <c r="B54" s="23">
        <v>316837</v>
      </c>
      <c r="C54" s="37">
        <v>4580443</v>
      </c>
      <c r="D54" s="25" t="s">
        <v>23</v>
      </c>
      <c r="E54" s="36">
        <v>437</v>
      </c>
      <c r="F54" s="78" t="s">
        <v>37</v>
      </c>
      <c r="G54" s="111" t="s">
        <v>24</v>
      </c>
      <c r="H54" s="111"/>
      <c r="I54" s="111"/>
      <c r="J54" s="80"/>
      <c r="K54" s="80"/>
      <c r="L54" s="80"/>
      <c r="M54" s="27"/>
      <c r="N54" s="28">
        <f>M54*E54</f>
        <v>0</v>
      </c>
    </row>
    <row r="55" spans="1:14" s="20" customFormat="1" ht="57" customHeight="1" x14ac:dyDescent="0.25">
      <c r="A55" s="101" t="s">
        <v>10</v>
      </c>
      <c r="B55" s="102"/>
      <c r="C55" s="102"/>
      <c r="D55" s="102"/>
      <c r="E55" s="29">
        <f>SUM(E50:E54)</f>
        <v>6000</v>
      </c>
      <c r="F55" s="103" t="s">
        <v>11</v>
      </c>
      <c r="G55" s="103"/>
      <c r="H55" s="103"/>
      <c r="I55" s="103"/>
      <c r="J55" s="103"/>
      <c r="K55" s="103"/>
      <c r="L55" s="103"/>
      <c r="M55" s="103"/>
      <c r="N55" s="10">
        <f>SUM(N50:N54)</f>
        <v>0</v>
      </c>
    </row>
    <row r="56" spans="1:14" ht="57" customHeight="1" x14ac:dyDescent="0.25">
      <c r="A56" s="30" t="s">
        <v>0</v>
      </c>
      <c r="B56" s="31" t="s">
        <v>1</v>
      </c>
      <c r="C56" s="34" t="s">
        <v>2</v>
      </c>
      <c r="D56" s="34" t="s">
        <v>3</v>
      </c>
      <c r="E56" s="32" t="s">
        <v>4</v>
      </c>
      <c r="F56" s="33" t="s">
        <v>5</v>
      </c>
      <c r="G56" s="109" t="s">
        <v>6</v>
      </c>
      <c r="H56" s="110"/>
      <c r="I56" s="110"/>
      <c r="J56" s="88" t="s">
        <v>54</v>
      </c>
      <c r="K56" s="88" t="s">
        <v>55</v>
      </c>
      <c r="L56" s="88" t="s">
        <v>56</v>
      </c>
      <c r="M56" s="8" t="s">
        <v>52</v>
      </c>
      <c r="N56" s="35" t="s">
        <v>7</v>
      </c>
    </row>
    <row r="57" spans="1:14" ht="99" customHeight="1" x14ac:dyDescent="0.25">
      <c r="A57" s="22">
        <v>36</v>
      </c>
      <c r="B57" s="23">
        <v>255866</v>
      </c>
      <c r="C57" s="38">
        <v>4581954</v>
      </c>
      <c r="D57" s="25" t="s">
        <v>23</v>
      </c>
      <c r="E57" s="36">
        <v>1161</v>
      </c>
      <c r="F57" s="78" t="s">
        <v>33</v>
      </c>
      <c r="G57" s="104" t="s">
        <v>25</v>
      </c>
      <c r="H57" s="104"/>
      <c r="I57" s="104"/>
      <c r="J57" s="79"/>
      <c r="K57" s="79"/>
      <c r="L57" s="79"/>
      <c r="M57" s="27"/>
      <c r="N57" s="28">
        <f>M57*E57</f>
        <v>0</v>
      </c>
    </row>
    <row r="58" spans="1:14" ht="57" customHeight="1" x14ac:dyDescent="0.25">
      <c r="A58" s="22">
        <v>37</v>
      </c>
      <c r="B58" s="23">
        <v>255866</v>
      </c>
      <c r="C58" s="38">
        <v>4581954</v>
      </c>
      <c r="D58" s="25" t="s">
        <v>23</v>
      </c>
      <c r="E58" s="36">
        <v>1044</v>
      </c>
      <c r="F58" s="78" t="s">
        <v>34</v>
      </c>
      <c r="G58" s="104" t="s">
        <v>25</v>
      </c>
      <c r="H58" s="104"/>
      <c r="I58" s="104"/>
      <c r="J58" s="79"/>
      <c r="K58" s="79"/>
      <c r="L58" s="79"/>
      <c r="M58" s="27"/>
      <c r="N58" s="28">
        <f>M58*E58</f>
        <v>0</v>
      </c>
    </row>
    <row r="59" spans="1:14" s="20" customFormat="1" ht="57" customHeight="1" x14ac:dyDescent="0.25">
      <c r="A59" s="22">
        <v>38</v>
      </c>
      <c r="B59" s="23">
        <v>255866</v>
      </c>
      <c r="C59" s="38">
        <v>4581954</v>
      </c>
      <c r="D59" s="25" t="s">
        <v>23</v>
      </c>
      <c r="E59" s="36">
        <v>2662</v>
      </c>
      <c r="F59" s="78" t="s">
        <v>35</v>
      </c>
      <c r="G59" s="104" t="s">
        <v>25</v>
      </c>
      <c r="H59" s="104"/>
      <c r="I59" s="104"/>
      <c r="J59" s="79"/>
      <c r="K59" s="79"/>
      <c r="L59" s="79"/>
      <c r="M59" s="27"/>
      <c r="N59" s="28">
        <f>M59*E59</f>
        <v>0</v>
      </c>
    </row>
    <row r="60" spans="1:14" ht="57" customHeight="1" x14ac:dyDescent="0.25">
      <c r="A60" s="22">
        <v>39</v>
      </c>
      <c r="B60" s="23">
        <v>255866</v>
      </c>
      <c r="C60" s="38">
        <v>4581954</v>
      </c>
      <c r="D60" s="25" t="s">
        <v>23</v>
      </c>
      <c r="E60" s="36">
        <v>696</v>
      </c>
      <c r="F60" s="78" t="s">
        <v>36</v>
      </c>
      <c r="G60" s="104" t="s">
        <v>25</v>
      </c>
      <c r="H60" s="104"/>
      <c r="I60" s="104"/>
      <c r="J60" s="79"/>
      <c r="K60" s="79"/>
      <c r="L60" s="79"/>
      <c r="M60" s="27"/>
      <c r="N60" s="28">
        <f>M60*E60</f>
        <v>0</v>
      </c>
    </row>
    <row r="61" spans="1:14" s="20" customFormat="1" ht="57" customHeight="1" x14ac:dyDescent="0.25">
      <c r="A61" s="22">
        <v>40</v>
      </c>
      <c r="B61" s="23">
        <v>255866</v>
      </c>
      <c r="C61" s="38">
        <v>4581954</v>
      </c>
      <c r="D61" s="25" t="s">
        <v>23</v>
      </c>
      <c r="E61" s="36">
        <v>437</v>
      </c>
      <c r="F61" s="78" t="s">
        <v>37</v>
      </c>
      <c r="G61" s="104" t="s">
        <v>25</v>
      </c>
      <c r="H61" s="104"/>
      <c r="I61" s="104"/>
      <c r="J61" s="79"/>
      <c r="K61" s="79"/>
      <c r="L61" s="79"/>
      <c r="M61" s="27"/>
      <c r="N61" s="28">
        <f>M61*E61</f>
        <v>0</v>
      </c>
    </row>
    <row r="62" spans="1:14" s="20" customFormat="1" ht="57" customHeight="1" x14ac:dyDescent="0.25">
      <c r="A62" s="101" t="s">
        <v>10</v>
      </c>
      <c r="B62" s="102"/>
      <c r="C62" s="102"/>
      <c r="D62" s="102"/>
      <c r="E62" s="29">
        <f>SUM(E57:E61)</f>
        <v>6000</v>
      </c>
      <c r="F62" s="103" t="s">
        <v>11</v>
      </c>
      <c r="G62" s="103"/>
      <c r="H62" s="103"/>
      <c r="I62" s="103"/>
      <c r="J62" s="103"/>
      <c r="K62" s="103"/>
      <c r="L62" s="103"/>
      <c r="M62" s="103"/>
      <c r="N62" s="10">
        <f>SUM(N57:N61)</f>
        <v>0</v>
      </c>
    </row>
    <row r="63" spans="1:14" ht="57" customHeight="1" x14ac:dyDescent="0.25">
      <c r="A63" s="30" t="s">
        <v>0</v>
      </c>
      <c r="B63" s="31" t="s">
        <v>1</v>
      </c>
      <c r="C63" s="34" t="s">
        <v>2</v>
      </c>
      <c r="D63" s="34" t="s">
        <v>3</v>
      </c>
      <c r="E63" s="32" t="s">
        <v>4</v>
      </c>
      <c r="F63" s="33" t="s">
        <v>5</v>
      </c>
      <c r="G63" s="109" t="s">
        <v>6</v>
      </c>
      <c r="H63" s="110"/>
      <c r="I63" s="110"/>
      <c r="J63" s="88" t="s">
        <v>54</v>
      </c>
      <c r="K63" s="88" t="s">
        <v>55</v>
      </c>
      <c r="L63" s="88" t="s">
        <v>56</v>
      </c>
      <c r="M63" s="8" t="s">
        <v>52</v>
      </c>
      <c r="N63" s="35" t="s">
        <v>7</v>
      </c>
    </row>
    <row r="64" spans="1:14" ht="99" customHeight="1" x14ac:dyDescent="0.25">
      <c r="A64" s="22">
        <v>41</v>
      </c>
      <c r="B64" s="39">
        <v>353195</v>
      </c>
      <c r="C64" s="38">
        <v>4519434</v>
      </c>
      <c r="D64" s="25" t="s">
        <v>26</v>
      </c>
      <c r="E64" s="36">
        <v>1161</v>
      </c>
      <c r="F64" s="78" t="s">
        <v>33</v>
      </c>
      <c r="G64" s="104" t="s">
        <v>27</v>
      </c>
      <c r="H64" s="104"/>
      <c r="I64" s="104"/>
      <c r="J64" s="79"/>
      <c r="K64" s="79"/>
      <c r="L64" s="79"/>
      <c r="M64" s="27"/>
      <c r="N64" s="28">
        <f>M64*E64</f>
        <v>0</v>
      </c>
    </row>
    <row r="65" spans="1:14" ht="57" customHeight="1" x14ac:dyDescent="0.25">
      <c r="A65" s="22">
        <v>42</v>
      </c>
      <c r="B65" s="39">
        <v>353195</v>
      </c>
      <c r="C65" s="38">
        <v>4519434</v>
      </c>
      <c r="D65" s="25" t="s">
        <v>26</v>
      </c>
      <c r="E65" s="36">
        <v>1044</v>
      </c>
      <c r="F65" s="78" t="s">
        <v>34</v>
      </c>
      <c r="G65" s="104" t="s">
        <v>27</v>
      </c>
      <c r="H65" s="104"/>
      <c r="I65" s="104"/>
      <c r="J65" s="79"/>
      <c r="K65" s="79"/>
      <c r="L65" s="79"/>
      <c r="M65" s="27"/>
      <c r="N65" s="28">
        <f>M65*E65</f>
        <v>0</v>
      </c>
    </row>
    <row r="66" spans="1:14" s="20" customFormat="1" ht="57" customHeight="1" x14ac:dyDescent="0.25">
      <c r="A66" s="22">
        <v>43</v>
      </c>
      <c r="B66" s="39">
        <v>353195</v>
      </c>
      <c r="C66" s="38">
        <v>4519434</v>
      </c>
      <c r="D66" s="25" t="s">
        <v>26</v>
      </c>
      <c r="E66" s="36">
        <v>2662</v>
      </c>
      <c r="F66" s="78" t="s">
        <v>35</v>
      </c>
      <c r="G66" s="104" t="s">
        <v>27</v>
      </c>
      <c r="H66" s="104"/>
      <c r="I66" s="104"/>
      <c r="J66" s="79"/>
      <c r="K66" s="79"/>
      <c r="L66" s="79"/>
      <c r="M66" s="27"/>
      <c r="N66" s="28">
        <f>M66*E66</f>
        <v>0</v>
      </c>
    </row>
    <row r="67" spans="1:14" ht="57" customHeight="1" x14ac:dyDescent="0.25">
      <c r="A67" s="22">
        <v>44</v>
      </c>
      <c r="B67" s="39">
        <v>353195</v>
      </c>
      <c r="C67" s="38">
        <v>4519434</v>
      </c>
      <c r="D67" s="25" t="s">
        <v>26</v>
      </c>
      <c r="E67" s="36">
        <v>696</v>
      </c>
      <c r="F67" s="78" t="s">
        <v>36</v>
      </c>
      <c r="G67" s="104" t="s">
        <v>27</v>
      </c>
      <c r="H67" s="104"/>
      <c r="I67" s="104"/>
      <c r="J67" s="79"/>
      <c r="K67" s="79"/>
      <c r="L67" s="79"/>
      <c r="M67" s="27"/>
      <c r="N67" s="28">
        <f>M67*E67</f>
        <v>0</v>
      </c>
    </row>
    <row r="68" spans="1:14" s="20" customFormat="1" ht="57" customHeight="1" x14ac:dyDescent="0.25">
      <c r="A68" s="22">
        <v>45</v>
      </c>
      <c r="B68" s="39">
        <v>353195</v>
      </c>
      <c r="C68" s="38">
        <v>4519434</v>
      </c>
      <c r="D68" s="25" t="s">
        <v>26</v>
      </c>
      <c r="E68" s="36">
        <v>437</v>
      </c>
      <c r="F68" s="78" t="s">
        <v>37</v>
      </c>
      <c r="G68" s="104" t="s">
        <v>27</v>
      </c>
      <c r="H68" s="104"/>
      <c r="I68" s="104"/>
      <c r="J68" s="79"/>
      <c r="K68" s="79"/>
      <c r="L68" s="79"/>
      <c r="M68" s="27"/>
      <c r="N68" s="28">
        <f>M68*E68</f>
        <v>0</v>
      </c>
    </row>
    <row r="69" spans="1:14" s="20" customFormat="1" ht="57" customHeight="1" x14ac:dyDescent="0.25">
      <c r="A69" s="101" t="s">
        <v>10</v>
      </c>
      <c r="B69" s="102"/>
      <c r="C69" s="102"/>
      <c r="D69" s="102"/>
      <c r="E69" s="29">
        <f>SUM(E64:E68)</f>
        <v>6000</v>
      </c>
      <c r="F69" s="103" t="s">
        <v>11</v>
      </c>
      <c r="G69" s="103"/>
      <c r="H69" s="103"/>
      <c r="I69" s="103"/>
      <c r="J69" s="103"/>
      <c r="K69" s="103"/>
      <c r="L69" s="103"/>
      <c r="M69" s="103"/>
      <c r="N69" s="10">
        <f>SUM(N64:N68)</f>
        <v>0</v>
      </c>
    </row>
    <row r="70" spans="1:14" ht="57" customHeight="1" x14ac:dyDescent="0.25">
      <c r="A70" s="30" t="s">
        <v>0</v>
      </c>
      <c r="B70" s="31" t="s">
        <v>1</v>
      </c>
      <c r="C70" s="34" t="s">
        <v>2</v>
      </c>
      <c r="D70" s="34" t="s">
        <v>3</v>
      </c>
      <c r="E70" s="32" t="s">
        <v>4</v>
      </c>
      <c r="F70" s="33" t="s">
        <v>5</v>
      </c>
      <c r="G70" s="109" t="s">
        <v>6</v>
      </c>
      <c r="H70" s="110"/>
      <c r="I70" s="110"/>
      <c r="J70" s="88" t="s">
        <v>54</v>
      </c>
      <c r="K70" s="88" t="s">
        <v>55</v>
      </c>
      <c r="L70" s="88" t="s">
        <v>56</v>
      </c>
      <c r="M70" s="8" t="s">
        <v>52</v>
      </c>
      <c r="N70" s="35" t="s">
        <v>7</v>
      </c>
    </row>
    <row r="71" spans="1:14" ht="99" customHeight="1" x14ac:dyDescent="0.25">
      <c r="A71" s="22">
        <v>46</v>
      </c>
      <c r="B71" s="39">
        <v>617629</v>
      </c>
      <c r="C71" s="38">
        <v>2855054</v>
      </c>
      <c r="D71" s="25" t="s">
        <v>28</v>
      </c>
      <c r="E71" s="36">
        <v>774</v>
      </c>
      <c r="F71" s="78" t="s">
        <v>33</v>
      </c>
      <c r="G71" s="104" t="s">
        <v>29</v>
      </c>
      <c r="H71" s="104"/>
      <c r="I71" s="104"/>
      <c r="J71" s="79"/>
      <c r="K71" s="79"/>
      <c r="L71" s="79"/>
      <c r="M71" s="27"/>
      <c r="N71" s="28">
        <f>M71*E71</f>
        <v>0</v>
      </c>
    </row>
    <row r="72" spans="1:14" ht="57" customHeight="1" x14ac:dyDescent="0.25">
      <c r="A72" s="22">
        <v>47</v>
      </c>
      <c r="B72" s="39">
        <v>617629</v>
      </c>
      <c r="C72" s="38">
        <v>2855054</v>
      </c>
      <c r="D72" s="25" t="s">
        <v>28</v>
      </c>
      <c r="E72" s="36">
        <v>696</v>
      </c>
      <c r="F72" s="78" t="s">
        <v>34</v>
      </c>
      <c r="G72" s="104" t="s">
        <v>29</v>
      </c>
      <c r="H72" s="104"/>
      <c r="I72" s="104"/>
      <c r="J72" s="79"/>
      <c r="K72" s="79"/>
      <c r="L72" s="79"/>
      <c r="M72" s="27"/>
      <c r="N72" s="28">
        <f>M72*E72</f>
        <v>0</v>
      </c>
    </row>
    <row r="73" spans="1:14" s="20" customFormat="1" ht="57" customHeight="1" x14ac:dyDescent="0.25">
      <c r="A73" s="22">
        <v>48</v>
      </c>
      <c r="B73" s="39">
        <v>617629</v>
      </c>
      <c r="C73" s="38">
        <v>2855054</v>
      </c>
      <c r="D73" s="25" t="s">
        <v>28</v>
      </c>
      <c r="E73" s="36">
        <v>1774</v>
      </c>
      <c r="F73" s="78" t="s">
        <v>35</v>
      </c>
      <c r="G73" s="104" t="s">
        <v>29</v>
      </c>
      <c r="H73" s="104"/>
      <c r="I73" s="104"/>
      <c r="J73" s="79"/>
      <c r="K73" s="79"/>
      <c r="L73" s="79"/>
      <c r="M73" s="27"/>
      <c r="N73" s="28">
        <f>M73*E73</f>
        <v>0</v>
      </c>
    </row>
    <row r="74" spans="1:14" ht="57" customHeight="1" x14ac:dyDescent="0.25">
      <c r="A74" s="22">
        <v>49</v>
      </c>
      <c r="B74" s="39">
        <v>617629</v>
      </c>
      <c r="C74" s="38">
        <v>2855054</v>
      </c>
      <c r="D74" s="25" t="s">
        <v>28</v>
      </c>
      <c r="E74" s="36">
        <v>464</v>
      </c>
      <c r="F74" s="78" t="s">
        <v>36</v>
      </c>
      <c r="G74" s="104" t="s">
        <v>29</v>
      </c>
      <c r="H74" s="104"/>
      <c r="I74" s="104"/>
      <c r="J74" s="79"/>
      <c r="K74" s="79"/>
      <c r="L74" s="79"/>
      <c r="M74" s="27"/>
      <c r="N74" s="28">
        <f>M74*E74</f>
        <v>0</v>
      </c>
    </row>
    <row r="75" spans="1:14" s="20" customFormat="1" ht="57" customHeight="1" x14ac:dyDescent="0.25">
      <c r="A75" s="22">
        <v>50</v>
      </c>
      <c r="B75" s="39">
        <v>617629</v>
      </c>
      <c r="C75" s="38">
        <v>2855054</v>
      </c>
      <c r="D75" s="25" t="s">
        <v>28</v>
      </c>
      <c r="E75" s="36">
        <v>292</v>
      </c>
      <c r="F75" s="78" t="s">
        <v>37</v>
      </c>
      <c r="G75" s="104" t="s">
        <v>29</v>
      </c>
      <c r="H75" s="104"/>
      <c r="I75" s="104"/>
      <c r="J75" s="79"/>
      <c r="K75" s="79"/>
      <c r="L75" s="79"/>
      <c r="M75" s="27"/>
      <c r="N75" s="28">
        <f>M75*E75</f>
        <v>0</v>
      </c>
    </row>
    <row r="76" spans="1:14" s="20" customFormat="1" ht="57" customHeight="1" x14ac:dyDescent="0.25">
      <c r="A76" s="101" t="s">
        <v>10</v>
      </c>
      <c r="B76" s="102"/>
      <c r="C76" s="102"/>
      <c r="D76" s="102"/>
      <c r="E76" s="29">
        <f>SUM(E71:E75)</f>
        <v>4000</v>
      </c>
      <c r="F76" s="103" t="s">
        <v>11</v>
      </c>
      <c r="G76" s="103"/>
      <c r="H76" s="103"/>
      <c r="I76" s="103"/>
      <c r="J76" s="103"/>
      <c r="K76" s="103"/>
      <c r="L76" s="103"/>
      <c r="M76" s="103"/>
      <c r="N76" s="10">
        <f>SUM(N71:N75)</f>
        <v>0</v>
      </c>
    </row>
    <row r="77" spans="1:14" ht="57" customHeight="1" x14ac:dyDescent="0.25">
      <c r="A77" s="30" t="s">
        <v>0</v>
      </c>
      <c r="B77" s="31" t="s">
        <v>1</v>
      </c>
      <c r="C77" s="34" t="s">
        <v>2</v>
      </c>
      <c r="D77" s="34" t="s">
        <v>3</v>
      </c>
      <c r="E77" s="32" t="s">
        <v>4</v>
      </c>
      <c r="F77" s="33" t="s">
        <v>5</v>
      </c>
      <c r="G77" s="109" t="s">
        <v>6</v>
      </c>
      <c r="H77" s="110"/>
      <c r="I77" s="110"/>
      <c r="J77" s="88" t="s">
        <v>54</v>
      </c>
      <c r="K77" s="88" t="s">
        <v>55</v>
      </c>
      <c r="L77" s="88" t="s">
        <v>56</v>
      </c>
      <c r="M77" s="8" t="s">
        <v>52</v>
      </c>
      <c r="N77" s="35" t="s">
        <v>7</v>
      </c>
    </row>
    <row r="78" spans="1:14" ht="99" customHeight="1" x14ac:dyDescent="0.25">
      <c r="A78" s="22">
        <v>51</v>
      </c>
      <c r="B78" s="39">
        <v>298884</v>
      </c>
      <c r="C78" s="38">
        <v>1493337</v>
      </c>
      <c r="D78" s="25" t="s">
        <v>30</v>
      </c>
      <c r="E78" s="36">
        <v>774</v>
      </c>
      <c r="F78" s="78" t="s">
        <v>33</v>
      </c>
      <c r="G78" s="104" t="s">
        <v>31</v>
      </c>
      <c r="H78" s="104"/>
      <c r="I78" s="104"/>
      <c r="J78" s="79"/>
      <c r="K78" s="79"/>
      <c r="L78" s="79"/>
      <c r="M78" s="27"/>
      <c r="N78" s="28">
        <f>M78*E78</f>
        <v>0</v>
      </c>
    </row>
    <row r="79" spans="1:14" ht="57" customHeight="1" x14ac:dyDescent="0.25">
      <c r="A79" s="22">
        <v>52</v>
      </c>
      <c r="B79" s="39">
        <v>298884</v>
      </c>
      <c r="C79" s="38">
        <v>1493337</v>
      </c>
      <c r="D79" s="25" t="s">
        <v>30</v>
      </c>
      <c r="E79" s="36">
        <v>696</v>
      </c>
      <c r="F79" s="78" t="s">
        <v>34</v>
      </c>
      <c r="G79" s="104" t="s">
        <v>31</v>
      </c>
      <c r="H79" s="104"/>
      <c r="I79" s="104"/>
      <c r="J79" s="79"/>
      <c r="K79" s="79"/>
      <c r="L79" s="79"/>
      <c r="M79" s="27"/>
      <c r="N79" s="28">
        <f>M79*E79</f>
        <v>0</v>
      </c>
    </row>
    <row r="80" spans="1:14" s="20" customFormat="1" ht="57" customHeight="1" x14ac:dyDescent="0.25">
      <c r="A80" s="22">
        <v>53</v>
      </c>
      <c r="B80" s="39">
        <v>298884</v>
      </c>
      <c r="C80" s="38">
        <v>1493337</v>
      </c>
      <c r="D80" s="25" t="s">
        <v>30</v>
      </c>
      <c r="E80" s="36">
        <v>1774</v>
      </c>
      <c r="F80" s="78" t="s">
        <v>35</v>
      </c>
      <c r="G80" s="104" t="s">
        <v>31</v>
      </c>
      <c r="H80" s="104"/>
      <c r="I80" s="104"/>
      <c r="J80" s="79"/>
      <c r="K80" s="79"/>
      <c r="L80" s="79"/>
      <c r="M80" s="27"/>
      <c r="N80" s="28">
        <f>M80*E80</f>
        <v>0</v>
      </c>
    </row>
    <row r="81" spans="1:20" ht="57" customHeight="1" x14ac:dyDescent="0.25">
      <c r="A81" s="22">
        <v>54</v>
      </c>
      <c r="B81" s="39">
        <v>298884</v>
      </c>
      <c r="C81" s="38">
        <v>1493337</v>
      </c>
      <c r="D81" s="25" t="s">
        <v>30</v>
      </c>
      <c r="E81" s="36">
        <v>464</v>
      </c>
      <c r="F81" s="78" t="s">
        <v>36</v>
      </c>
      <c r="G81" s="104" t="s">
        <v>31</v>
      </c>
      <c r="H81" s="104"/>
      <c r="I81" s="104"/>
      <c r="J81" s="79"/>
      <c r="K81" s="79"/>
      <c r="L81" s="79"/>
      <c r="M81" s="27"/>
      <c r="N81" s="28">
        <f>M81*E81</f>
        <v>0</v>
      </c>
    </row>
    <row r="82" spans="1:20" s="20" customFormat="1" ht="57" customHeight="1" x14ac:dyDescent="0.25">
      <c r="A82" s="22">
        <v>55</v>
      </c>
      <c r="B82" s="39">
        <v>298884</v>
      </c>
      <c r="C82" s="38">
        <v>1493337</v>
      </c>
      <c r="D82" s="25" t="s">
        <v>30</v>
      </c>
      <c r="E82" s="36">
        <v>292</v>
      </c>
      <c r="F82" s="78" t="s">
        <v>37</v>
      </c>
      <c r="G82" s="104" t="s">
        <v>31</v>
      </c>
      <c r="H82" s="104"/>
      <c r="I82" s="104"/>
      <c r="J82" s="79"/>
      <c r="K82" s="79"/>
      <c r="L82" s="79"/>
      <c r="M82" s="27"/>
      <c r="N82" s="28">
        <f>M82*E82</f>
        <v>0</v>
      </c>
    </row>
    <row r="83" spans="1:20" s="20" customFormat="1" ht="57" customHeight="1" x14ac:dyDescent="0.25">
      <c r="A83" s="101" t="s">
        <v>10</v>
      </c>
      <c r="B83" s="102"/>
      <c r="C83" s="102"/>
      <c r="D83" s="102"/>
      <c r="E83" s="29">
        <f>SUM(E78:E82)</f>
        <v>4000</v>
      </c>
      <c r="F83" s="103" t="s">
        <v>11</v>
      </c>
      <c r="G83" s="103"/>
      <c r="H83" s="103"/>
      <c r="I83" s="103"/>
      <c r="J83" s="103"/>
      <c r="K83" s="103"/>
      <c r="L83" s="103"/>
      <c r="M83" s="103"/>
      <c r="N83" s="10">
        <f>SUM(N78:N82)</f>
        <v>0</v>
      </c>
    </row>
    <row r="84" spans="1:20" ht="30" customHeight="1" x14ac:dyDescent="0.25">
      <c r="A84" s="42"/>
      <c r="B84" s="11"/>
      <c r="C84" s="12"/>
      <c r="D84" s="13"/>
      <c r="E84" s="11"/>
      <c r="F84" s="14"/>
      <c r="G84" s="105"/>
      <c r="H84" s="105"/>
      <c r="I84" s="105"/>
      <c r="J84" s="40"/>
      <c r="K84" s="40"/>
      <c r="L84" s="40"/>
      <c r="M84" s="15"/>
      <c r="N84" s="43"/>
    </row>
    <row r="85" spans="1:20" ht="57" customHeight="1" x14ac:dyDescent="0.25">
      <c r="A85" s="106" t="s">
        <v>32</v>
      </c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8"/>
      <c r="N85" s="16">
        <f>SUM(N83+N76+N69+N62+N55+N48+N41+N34+N27+N20+N13)</f>
        <v>0</v>
      </c>
    </row>
    <row r="86" spans="1:20" x14ac:dyDescent="0.25">
      <c r="A86" s="17"/>
      <c r="B86" s="44"/>
      <c r="C86" s="44"/>
      <c r="D86" s="45"/>
      <c r="E86" s="44"/>
      <c r="F86" s="44"/>
      <c r="G86" s="44"/>
      <c r="H86" s="44"/>
      <c r="I86" s="44"/>
      <c r="J86" s="44"/>
      <c r="K86" s="44"/>
      <c r="L86" s="44"/>
      <c r="M86" s="44"/>
      <c r="N86" s="18"/>
    </row>
    <row r="87" spans="1:20" s="62" customFormat="1" ht="27.75" customHeight="1" x14ac:dyDescent="0.2">
      <c r="A87" s="87" t="s">
        <v>53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6"/>
      <c r="O87" s="84"/>
      <c r="P87" s="84"/>
      <c r="Q87" s="84"/>
      <c r="R87" s="84"/>
      <c r="S87" s="85"/>
      <c r="T87" s="85"/>
    </row>
    <row r="88" spans="1:20" x14ac:dyDescent="0.25">
      <c r="A88" s="17"/>
      <c r="B88" s="44"/>
      <c r="C88" s="44"/>
      <c r="D88" s="45"/>
      <c r="E88" s="44"/>
      <c r="F88" s="44"/>
      <c r="G88" s="44"/>
      <c r="H88" s="44"/>
      <c r="I88" s="44"/>
      <c r="J88" s="44"/>
      <c r="K88" s="44"/>
      <c r="L88" s="44"/>
      <c r="M88" s="44"/>
      <c r="N88" s="18"/>
    </row>
    <row r="89" spans="1:20" s="59" customFormat="1" ht="33.75" customHeight="1" x14ac:dyDescent="0.3">
      <c r="A89" s="63"/>
      <c r="B89" s="64" t="s">
        <v>49</v>
      </c>
      <c r="C89" s="46"/>
      <c r="D89" s="46"/>
      <c r="E89" s="65"/>
      <c r="F89" s="65"/>
      <c r="G89" s="66"/>
      <c r="H89" s="57"/>
      <c r="I89" s="57"/>
      <c r="J89" s="57"/>
      <c r="K89" s="57"/>
      <c r="L89" s="57"/>
      <c r="M89" s="57"/>
      <c r="N89" s="58"/>
      <c r="O89" s="57"/>
    </row>
    <row r="90" spans="1:20" s="59" customFormat="1" ht="33.75" customHeight="1" x14ac:dyDescent="0.3">
      <c r="A90" s="63"/>
      <c r="B90" s="67" t="s">
        <v>50</v>
      </c>
      <c r="C90" s="68"/>
      <c r="D90" s="66"/>
      <c r="E90" s="65"/>
      <c r="F90" s="65"/>
      <c r="G90" s="66"/>
      <c r="H90" s="57"/>
      <c r="I90" s="57"/>
      <c r="J90" s="57"/>
      <c r="K90" s="57"/>
      <c r="L90" s="57"/>
      <c r="M90" s="57"/>
      <c r="N90" s="58"/>
      <c r="O90" s="57"/>
    </row>
    <row r="91" spans="1:20" s="59" customFormat="1" ht="33.75" customHeight="1" x14ac:dyDescent="0.3">
      <c r="A91" s="63"/>
      <c r="B91" s="67" t="s">
        <v>51</v>
      </c>
      <c r="C91" s="68"/>
      <c r="D91" s="66"/>
      <c r="E91" s="65"/>
      <c r="F91" s="65"/>
      <c r="G91" s="66"/>
      <c r="H91" s="57"/>
      <c r="I91" s="57"/>
      <c r="J91" s="57"/>
      <c r="K91" s="57"/>
      <c r="L91" s="57"/>
      <c r="M91" s="57"/>
      <c r="N91" s="58"/>
      <c r="O91" s="57"/>
    </row>
    <row r="92" spans="1:20" s="59" customFormat="1" ht="33.75" customHeight="1" x14ac:dyDescent="0.3">
      <c r="A92" s="63"/>
      <c r="B92" s="67" t="s">
        <v>44</v>
      </c>
      <c r="C92" s="68"/>
      <c r="D92" s="66"/>
      <c r="E92" s="65"/>
      <c r="F92" s="65"/>
      <c r="G92" s="66"/>
      <c r="H92" s="57"/>
      <c r="I92" s="57"/>
      <c r="J92" s="57"/>
      <c r="K92" s="57"/>
      <c r="L92" s="57"/>
      <c r="M92" s="57"/>
      <c r="N92" s="58"/>
      <c r="O92" s="57"/>
    </row>
    <row r="93" spans="1:20" s="59" customFormat="1" ht="33.75" customHeight="1" x14ac:dyDescent="0.3">
      <c r="A93" s="63"/>
      <c r="B93" s="67" t="s">
        <v>45</v>
      </c>
      <c r="C93" s="69"/>
      <c r="D93" s="66"/>
      <c r="E93" s="65"/>
      <c r="F93" s="65"/>
      <c r="G93" s="66"/>
      <c r="H93" s="57"/>
      <c r="I93" s="57"/>
      <c r="J93" s="57"/>
      <c r="K93" s="57"/>
      <c r="L93" s="57"/>
      <c r="M93" s="57"/>
      <c r="N93" s="58"/>
      <c r="O93" s="57"/>
    </row>
    <row r="94" spans="1:20" s="59" customFormat="1" ht="33.75" customHeight="1" x14ac:dyDescent="0.3">
      <c r="A94" s="63"/>
      <c r="B94" s="67" t="s">
        <v>46</v>
      </c>
      <c r="C94" s="68"/>
      <c r="D94" s="66"/>
      <c r="E94" s="70"/>
      <c r="F94" s="70"/>
      <c r="G94" s="66"/>
      <c r="H94" s="57"/>
      <c r="I94" s="57"/>
      <c r="J94" s="57"/>
      <c r="K94" s="57"/>
      <c r="L94" s="57"/>
      <c r="M94" s="57"/>
      <c r="N94" s="58"/>
      <c r="O94" s="57"/>
    </row>
    <row r="95" spans="1:20" s="59" customFormat="1" ht="33.75" customHeight="1" x14ac:dyDescent="0.3">
      <c r="A95" s="63"/>
      <c r="B95" s="67" t="s">
        <v>47</v>
      </c>
      <c r="C95" s="46"/>
      <c r="D95" s="66"/>
      <c r="E95" s="70"/>
      <c r="F95" s="70"/>
      <c r="G95" s="66"/>
      <c r="H95" s="57"/>
      <c r="I95" s="57"/>
      <c r="J95" s="57"/>
      <c r="K95" s="57"/>
      <c r="L95" s="57"/>
      <c r="M95" s="57"/>
      <c r="N95" s="58"/>
      <c r="O95" s="57"/>
    </row>
    <row r="96" spans="1:20" s="59" customFormat="1" ht="33.75" customHeight="1" thickBot="1" x14ac:dyDescent="0.35">
      <c r="A96" s="71"/>
      <c r="B96" s="72" t="s">
        <v>48</v>
      </c>
      <c r="C96" s="73"/>
      <c r="D96" s="74"/>
      <c r="E96" s="75"/>
      <c r="F96" s="75"/>
      <c r="G96" s="74"/>
      <c r="H96" s="60"/>
      <c r="I96" s="60"/>
      <c r="J96" s="60"/>
      <c r="K96" s="60"/>
      <c r="L96" s="60"/>
      <c r="M96" s="60"/>
      <c r="N96" s="61"/>
      <c r="O96" s="57"/>
    </row>
    <row r="97" spans="1:15" ht="18.75" x14ac:dyDescent="0.3">
      <c r="A97" s="76"/>
      <c r="B97" s="76"/>
      <c r="C97" s="76"/>
      <c r="D97" s="77"/>
      <c r="E97" s="76"/>
      <c r="F97" s="76"/>
      <c r="G97" s="76"/>
      <c r="O97" s="47"/>
    </row>
    <row r="98" spans="1:15" x14ac:dyDescent="0.25">
      <c r="O98" s="47"/>
    </row>
    <row r="99" spans="1:15" x14ac:dyDescent="0.25">
      <c r="O99" s="47"/>
    </row>
  </sheetData>
  <mergeCells count="94">
    <mergeCell ref="A13:D13"/>
    <mergeCell ref="F13:M13"/>
    <mergeCell ref="G7:I7"/>
    <mergeCell ref="G14:I14"/>
    <mergeCell ref="G8:I8"/>
    <mergeCell ref="G9:I9"/>
    <mergeCell ref="G10:I10"/>
    <mergeCell ref="G11:I11"/>
    <mergeCell ref="G12:I12"/>
    <mergeCell ref="G15:I15"/>
    <mergeCell ref="G16:I16"/>
    <mergeCell ref="G17:I17"/>
    <mergeCell ref="G18:I18"/>
    <mergeCell ref="G19:I19"/>
    <mergeCell ref="G29:I29"/>
    <mergeCell ref="A20:D20"/>
    <mergeCell ref="F20:M20"/>
    <mergeCell ref="G21:I21"/>
    <mergeCell ref="G22:I22"/>
    <mergeCell ref="G23:I23"/>
    <mergeCell ref="G24:I24"/>
    <mergeCell ref="G25:I25"/>
    <mergeCell ref="G26:I26"/>
    <mergeCell ref="A27:D27"/>
    <mergeCell ref="F27:M27"/>
    <mergeCell ref="G28:I28"/>
    <mergeCell ref="G30:I30"/>
    <mergeCell ref="G31:I31"/>
    <mergeCell ref="G32:I32"/>
    <mergeCell ref="G33:I33"/>
    <mergeCell ref="A34:D34"/>
    <mergeCell ref="F34:M34"/>
    <mergeCell ref="G45:I45"/>
    <mergeCell ref="G35:I35"/>
    <mergeCell ref="G36:I36"/>
    <mergeCell ref="G37:I37"/>
    <mergeCell ref="G38:I38"/>
    <mergeCell ref="G39:I39"/>
    <mergeCell ref="G40:I40"/>
    <mergeCell ref="A41:D41"/>
    <mergeCell ref="F41:M41"/>
    <mergeCell ref="G42:I42"/>
    <mergeCell ref="G43:I43"/>
    <mergeCell ref="G44:I44"/>
    <mergeCell ref="A55:D55"/>
    <mergeCell ref="F55:M55"/>
    <mergeCell ref="G46:I46"/>
    <mergeCell ref="G47:I47"/>
    <mergeCell ref="A48:D48"/>
    <mergeCell ref="F48:M48"/>
    <mergeCell ref="G49:I49"/>
    <mergeCell ref="G50:I50"/>
    <mergeCell ref="G61:I61"/>
    <mergeCell ref="G51:I51"/>
    <mergeCell ref="G52:I52"/>
    <mergeCell ref="G53:I53"/>
    <mergeCell ref="G54:I54"/>
    <mergeCell ref="G56:I56"/>
    <mergeCell ref="G57:I57"/>
    <mergeCell ref="G58:I58"/>
    <mergeCell ref="G59:I59"/>
    <mergeCell ref="G60:I60"/>
    <mergeCell ref="G70:I70"/>
    <mergeCell ref="G71:I71"/>
    <mergeCell ref="A62:D62"/>
    <mergeCell ref="F62:M62"/>
    <mergeCell ref="G63:I63"/>
    <mergeCell ref="G64:I64"/>
    <mergeCell ref="G65:I65"/>
    <mergeCell ref="G66:I66"/>
    <mergeCell ref="G84:I84"/>
    <mergeCell ref="A85:M85"/>
    <mergeCell ref="G77:I77"/>
    <mergeCell ref="G78:I78"/>
    <mergeCell ref="G79:I79"/>
    <mergeCell ref="G80:I80"/>
    <mergeCell ref="G81:I81"/>
    <mergeCell ref="G82:I82"/>
    <mergeCell ref="A1:N1"/>
    <mergeCell ref="A2:N2"/>
    <mergeCell ref="A3:N3"/>
    <mergeCell ref="A5:N5"/>
    <mergeCell ref="A83:D83"/>
    <mergeCell ref="F83:M83"/>
    <mergeCell ref="G72:I72"/>
    <mergeCell ref="G73:I73"/>
    <mergeCell ref="G74:I74"/>
    <mergeCell ref="G75:I75"/>
    <mergeCell ref="A76:D76"/>
    <mergeCell ref="F76:M76"/>
    <mergeCell ref="G67:I67"/>
    <mergeCell ref="G68:I68"/>
    <mergeCell ref="A69:D69"/>
    <mergeCell ref="F69:M69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0" orientation="landscape" r:id="rId1"/>
  <rowBreaks count="4" manualBreakCount="4">
    <brk id="13" max="16383" man="1"/>
    <brk id="27" max="16383" man="1"/>
    <brk id="57" max="1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lima</dc:creator>
  <cp:lastModifiedBy>JULIANO CARDOSO ANDRADE</cp:lastModifiedBy>
  <cp:lastPrinted>2025-07-15T15:54:23Z</cp:lastPrinted>
  <dcterms:created xsi:type="dcterms:W3CDTF">2025-06-10T17:07:49Z</dcterms:created>
  <dcterms:modified xsi:type="dcterms:W3CDTF">2025-07-15T15:54:24Z</dcterms:modified>
</cp:coreProperties>
</file>